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VICTOR-PC\livre\Engenharia\Secretaria de Desenvolvimento Social e Habitação\Reforma do CRAS\"/>
    </mc:Choice>
  </mc:AlternateContent>
  <xr:revisionPtr revIDLastSave="0" documentId="13_ncr:1_{54B87C02-9EBF-4378-931B-33BE31A7B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</sheets>
  <definedNames>
    <definedName name="_xlnm.Print_Area" localSheetId="1">Cronograma!$A$1:$M$88</definedName>
    <definedName name="_xlnm.Print_Area" localSheetId="0">Orçamento!$A$1:$I$93</definedName>
    <definedName name="_xlnm.Print_Titles" localSheetId="1">Cronograma!$2:$9</definedName>
    <definedName name="_xlnm.Print_Titles" localSheetId="0">Orçamento!$8:$9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9" i="2" l="1"/>
  <c r="E50" i="2"/>
  <c r="E51" i="2"/>
  <c r="E52" i="2"/>
  <c r="E53" i="2"/>
  <c r="E54" i="2"/>
  <c r="D49" i="2"/>
  <c r="D50" i="2"/>
  <c r="D51" i="2"/>
  <c r="D52" i="2"/>
  <c r="D53" i="2"/>
  <c r="D54" i="2"/>
  <c r="C49" i="2"/>
  <c r="C50" i="2"/>
  <c r="C51" i="2"/>
  <c r="C52" i="2"/>
  <c r="C53" i="2"/>
  <c r="C54" i="2"/>
  <c r="B49" i="2"/>
  <c r="B50" i="2"/>
  <c r="B51" i="2"/>
  <c r="B52" i="2"/>
  <c r="B53" i="2"/>
  <c r="B54" i="2"/>
  <c r="A49" i="2"/>
  <c r="A50" i="2"/>
  <c r="A51" i="2"/>
  <c r="A52" i="2"/>
  <c r="A53" i="2"/>
  <c r="A54" i="2"/>
  <c r="H54" i="1"/>
  <c r="F54" i="2" s="1"/>
  <c r="L54" i="2" s="1"/>
  <c r="H53" i="1"/>
  <c r="F53" i="2" s="1"/>
  <c r="L53" i="2" s="1"/>
  <c r="H52" i="1"/>
  <c r="F52" i="2" s="1"/>
  <c r="L52" i="2" s="1"/>
  <c r="H49" i="1"/>
  <c r="F49" i="2" s="1"/>
  <c r="L49" i="2" s="1"/>
  <c r="H50" i="1"/>
  <c r="F50" i="2" s="1"/>
  <c r="L50" i="2" s="1"/>
  <c r="H51" i="1"/>
  <c r="F51" i="2" s="1"/>
  <c r="L51" i="2" s="1"/>
  <c r="E72" i="2"/>
  <c r="D72" i="2"/>
  <c r="C72" i="2"/>
  <c r="B72" i="2"/>
  <c r="A72" i="2"/>
  <c r="A73" i="2"/>
  <c r="H72" i="1"/>
  <c r="F72" i="2" s="1"/>
  <c r="H72" i="2" s="1"/>
  <c r="E71" i="2"/>
  <c r="D71" i="2"/>
  <c r="C71" i="2"/>
  <c r="B71" i="2"/>
  <c r="A71" i="2"/>
  <c r="H71" i="1"/>
  <c r="F71" i="2" s="1"/>
  <c r="H71" i="2" s="1"/>
  <c r="E59" i="2"/>
  <c r="E60" i="2"/>
  <c r="D59" i="2"/>
  <c r="D60" i="2"/>
  <c r="C59" i="2"/>
  <c r="C60" i="2"/>
  <c r="B59" i="2"/>
  <c r="B60" i="2"/>
  <c r="H60" i="1"/>
  <c r="F60" i="2" s="1"/>
  <c r="L60" i="2" s="1"/>
  <c r="H59" i="1"/>
  <c r="F59" i="2" s="1"/>
  <c r="L59" i="2" s="1"/>
  <c r="H58" i="1"/>
  <c r="F58" i="2" s="1"/>
  <c r="L58" i="2" s="1"/>
  <c r="E58" i="2"/>
  <c r="D58" i="2"/>
  <c r="C58" i="2"/>
  <c r="B58" i="2"/>
  <c r="A58" i="2"/>
  <c r="H68" i="1"/>
  <c r="F68" i="2" s="1"/>
  <c r="H68" i="2" s="1"/>
  <c r="H67" i="1"/>
  <c r="F67" i="2" s="1"/>
  <c r="H67" i="2" s="1"/>
  <c r="E67" i="2"/>
  <c r="E68" i="2"/>
  <c r="E69" i="2"/>
  <c r="E70" i="2"/>
  <c r="D67" i="2"/>
  <c r="D68" i="2"/>
  <c r="D69" i="2"/>
  <c r="D70" i="2"/>
  <c r="D73" i="2"/>
  <c r="C67" i="2"/>
  <c r="C68" i="2"/>
  <c r="C69" i="2"/>
  <c r="C70" i="2"/>
  <c r="C73" i="2"/>
  <c r="B67" i="2"/>
  <c r="B68" i="2"/>
  <c r="B69" i="2"/>
  <c r="B70" i="2"/>
  <c r="B73" i="2"/>
  <c r="A67" i="2"/>
  <c r="A68" i="2"/>
  <c r="A69" i="2"/>
  <c r="A70" i="2"/>
  <c r="H66" i="1"/>
  <c r="F66" i="2" s="1"/>
  <c r="H66" i="2" s="1"/>
  <c r="H69" i="1"/>
  <c r="F69" i="2" s="1"/>
  <c r="H69" i="2" s="1"/>
  <c r="H70" i="1"/>
  <c r="F70" i="2" s="1"/>
  <c r="H70" i="2" s="1"/>
  <c r="E66" i="2"/>
  <c r="E73" i="2"/>
  <c r="D66" i="2"/>
  <c r="C66" i="2"/>
  <c r="B66" i="2"/>
  <c r="A66" i="2"/>
  <c r="E77" i="2"/>
  <c r="D77" i="2"/>
  <c r="E11" i="2"/>
  <c r="D11" i="2"/>
  <c r="B11" i="2"/>
  <c r="C11" i="2"/>
  <c r="A11" i="2"/>
  <c r="H11" i="1"/>
  <c r="H30" i="1"/>
  <c r="F30" i="2" s="1"/>
  <c r="J30" i="2" s="1"/>
  <c r="E30" i="2"/>
  <c r="D30" i="2"/>
  <c r="C30" i="2"/>
  <c r="B30" i="2"/>
  <c r="A30" i="2"/>
  <c r="H77" i="1"/>
  <c r="F77" i="2" s="1"/>
  <c r="H77" i="2" s="1"/>
  <c r="C77" i="2"/>
  <c r="B77" i="2"/>
  <c r="A77" i="2"/>
  <c r="J76" i="2"/>
  <c r="J64" i="2"/>
  <c r="L21" i="2"/>
  <c r="L74" i="2"/>
  <c r="J21" i="2"/>
  <c r="E78" i="2"/>
  <c r="E75" i="2"/>
  <c r="E65" i="2"/>
  <c r="E48" i="2"/>
  <c r="E55" i="2"/>
  <c r="E56" i="2"/>
  <c r="E57" i="2"/>
  <c r="E61" i="2"/>
  <c r="E62" i="2"/>
  <c r="E63" i="2"/>
  <c r="E47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31" i="2"/>
  <c r="E28" i="2"/>
  <c r="E24" i="2"/>
  <c r="E22" i="2"/>
  <c r="E20" i="2"/>
  <c r="E19" i="2"/>
  <c r="E17" i="2"/>
  <c r="E16" i="2"/>
  <c r="E13" i="2"/>
  <c r="E14" i="2"/>
  <c r="D78" i="2"/>
  <c r="D75" i="2"/>
  <c r="D65" i="2"/>
  <c r="D48" i="2"/>
  <c r="D55" i="2"/>
  <c r="D56" i="2"/>
  <c r="D57" i="2"/>
  <c r="D61" i="2"/>
  <c r="D62" i="2"/>
  <c r="D63" i="2"/>
  <c r="D47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31" i="2"/>
  <c r="D25" i="2"/>
  <c r="D26" i="2"/>
  <c r="D27" i="2"/>
  <c r="D28" i="2"/>
  <c r="D24" i="2"/>
  <c r="D22" i="2"/>
  <c r="D20" i="2"/>
  <c r="D19" i="2"/>
  <c r="D17" i="2"/>
  <c r="D16" i="2"/>
  <c r="D13" i="2"/>
  <c r="D14" i="2"/>
  <c r="B78" i="2"/>
  <c r="A78" i="2"/>
  <c r="C75" i="2"/>
  <c r="B75" i="2"/>
  <c r="A75" i="2"/>
  <c r="C65" i="2"/>
  <c r="B65" i="2"/>
  <c r="A65" i="2"/>
  <c r="C48" i="2"/>
  <c r="C55" i="2"/>
  <c r="C56" i="2"/>
  <c r="C57" i="2"/>
  <c r="C61" i="2"/>
  <c r="C62" i="2"/>
  <c r="C63" i="2"/>
  <c r="B48" i="2"/>
  <c r="B55" i="2"/>
  <c r="B56" i="2"/>
  <c r="B57" i="2"/>
  <c r="B61" i="2"/>
  <c r="B62" i="2"/>
  <c r="B63" i="2"/>
  <c r="C47" i="2"/>
  <c r="B47" i="2"/>
  <c r="A63" i="2"/>
  <c r="A61" i="2"/>
  <c r="A62" i="2"/>
  <c r="A48" i="2"/>
  <c r="A55" i="2"/>
  <c r="A56" i="2"/>
  <c r="A57" i="2"/>
  <c r="A47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31" i="2"/>
  <c r="A45" i="2"/>
  <c r="A41" i="2"/>
  <c r="A42" i="2"/>
  <c r="A43" i="2"/>
  <c r="A44" i="2"/>
  <c r="A32" i="2"/>
  <c r="A33" i="2"/>
  <c r="A34" i="2"/>
  <c r="A35" i="2"/>
  <c r="A36" i="2"/>
  <c r="A37" i="2"/>
  <c r="A38" i="2"/>
  <c r="A39" i="2"/>
  <c r="A40" i="2"/>
  <c r="A31" i="2"/>
  <c r="C25" i="2"/>
  <c r="C26" i="2"/>
  <c r="C27" i="2"/>
  <c r="C28" i="2"/>
  <c r="C24" i="2"/>
  <c r="B25" i="2"/>
  <c r="B26" i="2"/>
  <c r="B27" i="2"/>
  <c r="B28" i="2"/>
  <c r="B24" i="2"/>
  <c r="A25" i="2"/>
  <c r="A26" i="2"/>
  <c r="A27" i="2"/>
  <c r="A28" i="2"/>
  <c r="A24" i="2"/>
  <c r="C22" i="2"/>
  <c r="B22" i="2"/>
  <c r="A22" i="2"/>
  <c r="C20" i="2"/>
  <c r="C19" i="2"/>
  <c r="B20" i="2"/>
  <c r="B19" i="2"/>
  <c r="B17" i="2"/>
  <c r="B16" i="2"/>
  <c r="B14" i="2"/>
  <c r="A20" i="2"/>
  <c r="A19" i="2"/>
  <c r="C14" i="2"/>
  <c r="C17" i="2"/>
  <c r="C16" i="2"/>
  <c r="A17" i="2"/>
  <c r="A16" i="2"/>
  <c r="A13" i="2"/>
  <c r="A14" i="2"/>
  <c r="A12" i="2"/>
  <c r="H14" i="1"/>
  <c r="F14" i="2" s="1"/>
  <c r="H14" i="2" s="1"/>
  <c r="J14" i="2" s="1"/>
  <c r="H73" i="1"/>
  <c r="L64" i="2" s="1"/>
  <c r="H65" i="1"/>
  <c r="H55" i="1"/>
  <c r="F55" i="2" s="1"/>
  <c r="L55" i="2" s="1"/>
  <c r="H57" i="1"/>
  <c r="F57" i="2" s="1"/>
  <c r="L57" i="2" s="1"/>
  <c r="H56" i="1"/>
  <c r="F56" i="2" s="1"/>
  <c r="L56" i="2" s="1"/>
  <c r="H61" i="1"/>
  <c r="F61" i="2" s="1"/>
  <c r="L61" i="2" s="1"/>
  <c r="H62" i="1"/>
  <c r="F62" i="2" s="1"/>
  <c r="L62" i="2" s="1"/>
  <c r="H47" i="1"/>
  <c r="F47" i="2" s="1"/>
  <c r="L47" i="2" s="1"/>
  <c r="H48" i="1"/>
  <c r="F48" i="2" s="1"/>
  <c r="L48" i="2" s="1"/>
  <c r="H32" i="1"/>
  <c r="F32" i="2" s="1"/>
  <c r="H33" i="1"/>
  <c r="F33" i="2" s="1"/>
  <c r="H35" i="1"/>
  <c r="F35" i="2" s="1"/>
  <c r="H34" i="1"/>
  <c r="F34" i="2" s="1"/>
  <c r="J34" i="2" s="1"/>
  <c r="H36" i="1"/>
  <c r="F36" i="2" s="1"/>
  <c r="H37" i="1"/>
  <c r="F37" i="2" s="1"/>
  <c r="J37" i="2" s="1"/>
  <c r="H38" i="1"/>
  <c r="F38" i="2" s="1"/>
  <c r="J38" i="2" s="1"/>
  <c r="H39" i="1"/>
  <c r="F39" i="2" s="1"/>
  <c r="L39" i="2" s="1"/>
  <c r="H40" i="1"/>
  <c r="F40" i="2" s="1"/>
  <c r="H41" i="1"/>
  <c r="F41" i="2" s="1"/>
  <c r="H42" i="1"/>
  <c r="F42" i="2" s="1"/>
  <c r="H43" i="1"/>
  <c r="F43" i="2" s="1"/>
  <c r="L43" i="2" s="1"/>
  <c r="H44" i="1"/>
  <c r="F44" i="2" s="1"/>
  <c r="H45" i="1"/>
  <c r="F45" i="2" s="1"/>
  <c r="H31" i="1"/>
  <c r="F31" i="2" s="1"/>
  <c r="J31" i="2" s="1"/>
  <c r="H28" i="1"/>
  <c r="F28" i="2" s="1"/>
  <c r="H28" i="2" s="1"/>
  <c r="H27" i="1"/>
  <c r="F27" i="2" s="1"/>
  <c r="H27" i="2" s="1"/>
  <c r="H25" i="1"/>
  <c r="F25" i="2" s="1"/>
  <c r="H25" i="2" s="1"/>
  <c r="H24" i="1"/>
  <c r="F24" i="2" s="1"/>
  <c r="L23" i="2" s="1"/>
  <c r="H22" i="1"/>
  <c r="H21" i="1" s="1"/>
  <c r="F21" i="2" s="1"/>
  <c r="H20" i="1"/>
  <c r="F20" i="2" s="1"/>
  <c r="H20" i="2" s="1"/>
  <c r="H19" i="1"/>
  <c r="F19" i="2" s="1"/>
  <c r="L18" i="2" s="1"/>
  <c r="C21" i="2"/>
  <c r="C23" i="2"/>
  <c r="H17" i="1"/>
  <c r="F17" i="2" s="1"/>
  <c r="H17" i="2" s="1"/>
  <c r="H16" i="1"/>
  <c r="F16" i="2" s="1"/>
  <c r="L16" i="2" s="1"/>
  <c r="C78" i="2"/>
  <c r="E12" i="2"/>
  <c r="D12" i="2"/>
  <c r="C12" i="2"/>
  <c r="C13" i="2"/>
  <c r="B12" i="2"/>
  <c r="B13" i="2"/>
  <c r="H29" i="1" l="1"/>
  <c r="F73" i="2"/>
  <c r="H73" i="2" s="1"/>
  <c r="H64" i="1"/>
  <c r="F11" i="2"/>
  <c r="H11" i="2" s="1"/>
  <c r="H31" i="2"/>
  <c r="H34" i="2"/>
  <c r="L41" i="2"/>
  <c r="H41" i="2"/>
  <c r="L40" i="2"/>
  <c r="H40" i="2"/>
  <c r="J39" i="2"/>
  <c r="H39" i="2"/>
  <c r="J35" i="2"/>
  <c r="H35" i="2"/>
  <c r="J32" i="2"/>
  <c r="H32" i="2"/>
  <c r="J36" i="2"/>
  <c r="H36" i="2"/>
  <c r="L45" i="2"/>
  <c r="H45" i="2"/>
  <c r="J33" i="2"/>
  <c r="H33" i="2"/>
  <c r="L44" i="2"/>
  <c r="H44" i="2"/>
  <c r="L42" i="2"/>
  <c r="H42" i="2"/>
  <c r="F22" i="2"/>
  <c r="H22" i="2" s="1"/>
  <c r="H21" i="2" s="1"/>
  <c r="G21" i="2" s="1"/>
  <c r="F65" i="2"/>
  <c r="H65" i="2" s="1"/>
  <c r="H43" i="2"/>
  <c r="H38" i="2"/>
  <c r="H37" i="2"/>
  <c r="L14" i="2"/>
  <c r="K21" i="2"/>
  <c r="L17" i="2"/>
  <c r="L15" i="2"/>
  <c r="I21" i="2"/>
  <c r="H18" i="1"/>
  <c r="H15" i="1"/>
  <c r="H78" i="1"/>
  <c r="H75" i="1"/>
  <c r="F75" i="2" s="1"/>
  <c r="H75" i="2" s="1"/>
  <c r="H63" i="1"/>
  <c r="H26" i="1"/>
  <c r="H12" i="1"/>
  <c r="H13" i="1"/>
  <c r="F13" i="2" s="1"/>
  <c r="L13" i="2" s="1"/>
  <c r="C76" i="2"/>
  <c r="C74" i="2"/>
  <c r="C64" i="2"/>
  <c r="C46" i="2"/>
  <c r="C29" i="2"/>
  <c r="C18" i="2"/>
  <c r="C15" i="2"/>
  <c r="C10" i="2"/>
  <c r="L29" i="2" l="1"/>
  <c r="H10" i="1"/>
  <c r="J29" i="2"/>
  <c r="F78" i="2"/>
  <c r="L76" i="2" s="1"/>
  <c r="H76" i="1"/>
  <c r="H64" i="2"/>
  <c r="F12" i="2"/>
  <c r="L12" i="2" s="1"/>
  <c r="L10" i="2" s="1"/>
  <c r="H46" i="1"/>
  <c r="F63" i="2"/>
  <c r="L63" i="2" s="1"/>
  <c r="L46" i="2" s="1"/>
  <c r="H23" i="1"/>
  <c r="F23" i="2" s="1"/>
  <c r="F26" i="2"/>
  <c r="H26" i="2" s="1"/>
  <c r="F64" i="2"/>
  <c r="F29" i="2"/>
  <c r="K29" i="2" s="1"/>
  <c r="F18" i="2"/>
  <c r="K18" i="2" s="1"/>
  <c r="H74" i="1"/>
  <c r="F74" i="2" s="1"/>
  <c r="F76" i="2" l="1"/>
  <c r="K76" i="2" s="1"/>
  <c r="H78" i="2"/>
  <c r="H76" i="2" s="1"/>
  <c r="L79" i="2"/>
  <c r="K23" i="2"/>
  <c r="K74" i="2"/>
  <c r="K64" i="2"/>
  <c r="F10" i="2"/>
  <c r="K10" i="2" s="1"/>
  <c r="F15" i="2"/>
  <c r="H19" i="2"/>
  <c r="H18" i="2" s="1"/>
  <c r="H24" i="2"/>
  <c r="H23" i="2" s="1"/>
  <c r="H29" i="2"/>
  <c r="H16" i="2"/>
  <c r="H15" i="2" s="1"/>
  <c r="H13" i="2"/>
  <c r="J13" i="2" s="1"/>
  <c r="H12" i="2"/>
  <c r="J12" i="2" l="1"/>
  <c r="J10" i="2" s="1"/>
  <c r="H10" i="2"/>
  <c r="K15" i="2"/>
  <c r="J74" i="2"/>
  <c r="J23" i="2"/>
  <c r="I23" i="2" s="1"/>
  <c r="G23" i="2"/>
  <c r="H74" i="2"/>
  <c r="J15" i="2"/>
  <c r="G15" i="2"/>
  <c r="J46" i="2"/>
  <c r="I76" i="2"/>
  <c r="J18" i="2"/>
  <c r="I18" i="2" s="1"/>
  <c r="I29" i="2"/>
  <c r="I64" i="2"/>
  <c r="I10" i="2" l="1"/>
  <c r="J79" i="2"/>
  <c r="G76" i="2"/>
  <c r="I15" i="2"/>
  <c r="G74" i="2"/>
  <c r="G29" i="2"/>
  <c r="I74" i="2"/>
  <c r="H46" i="2"/>
  <c r="H79" i="2" s="1"/>
  <c r="G10" i="2"/>
  <c r="G64" i="2"/>
  <c r="J80" i="2" l="1"/>
  <c r="L80" i="2" s="1"/>
  <c r="F46" i="2" l="1"/>
  <c r="H79" i="1"/>
  <c r="F79" i="2" l="1"/>
  <c r="K46" i="2"/>
  <c r="I46" i="2"/>
  <c r="G46" i="2"/>
  <c r="G18" i="2"/>
  <c r="K79" i="2" l="1"/>
  <c r="I79" i="2"/>
  <c r="G79" i="2"/>
  <c r="I80" i="2" l="1"/>
  <c r="K80" i="2" s="1"/>
</calcChain>
</file>

<file path=xl/sharedStrings.xml><?xml version="1.0" encoding="utf-8"?>
<sst xmlns="http://schemas.openxmlformats.org/spreadsheetml/2006/main" count="239" uniqueCount="157">
  <si>
    <r>
      <t xml:space="preserve"> Número: </t>
    </r>
    <r>
      <rPr>
        <sz val="13"/>
        <color rgb="FF000000"/>
        <rFont val="Calibri"/>
        <family val="2"/>
      </rPr>
      <t>37</t>
    </r>
  </si>
  <si>
    <t>Item</t>
  </si>
  <si>
    <t>Código</t>
  </si>
  <si>
    <t>Descrição</t>
  </si>
  <si>
    <t>Un.</t>
  </si>
  <si>
    <t>Qtd.</t>
  </si>
  <si>
    <t xml:space="preserve"> 1</t>
  </si>
  <si>
    <t>M2</t>
  </si>
  <si>
    <t>PLACA DE OBRA (PARA CONSTRUCAO CIVIL) EM CHAPA GALVANIZADA *N. 22*, ADESIVADA, DE *2,0 X 1,125* M</t>
  </si>
  <si>
    <t>M</t>
  </si>
  <si>
    <t>EXECUÇÃO DE ALMOXARIFADO EM CANTEIRO DE OBRA EM CHAPA DE MADEIRA COMPENSADA, INCLUSO PRATELEIRAS. AF_02/2016</t>
  </si>
  <si>
    <t xml:space="preserve"> 2</t>
  </si>
  <si>
    <t>M3</t>
  </si>
  <si>
    <t>KG</t>
  </si>
  <si>
    <t xml:space="preserve"> 3</t>
  </si>
  <si>
    <t>MONTAGEM E DESMONTAGEM DE FÔRMA DE PILARES RETANGULARES E ESTRUTURAS SIMILARES, PÉ-DIREITO SIMPLES, EM MADEIRA SERRADA, 4 UTILIZAÇÕES. AF_09/2020</t>
  </si>
  <si>
    <t>ALVENARIA DE VEDAÇÃO DE BLOCOS CERÂMICOS FURADOS NA HORIZONTAL DE 9X19X29 CM (ESPESSURA 9 CM) E ARGAMASSA DE ASSENTAMENTO COM PREPARO EM BETONEIRA. AF_12/2021</t>
  </si>
  <si>
    <t>APLICAÇÃO DE FUNDO SELADOR ACRÍLICO EM PAREDES, UMA DEMÃO. AF_06/2014</t>
  </si>
  <si>
    <t>APLICAÇÃO MANUAL DE PINTURA COM TINTA LÁTEX ACRÍLICA EM PAREDES, DUAS DEMÃOS. AF_06/2014</t>
  </si>
  <si>
    <t>Planilha Orçamentária</t>
  </si>
  <si>
    <t>TOTAL</t>
  </si>
  <si>
    <t>Custo Total</t>
  </si>
  <si>
    <t>Valor</t>
  </si>
  <si>
    <t>%</t>
  </si>
  <si>
    <t>MÊS 1</t>
  </si>
  <si>
    <t>MÊS 2</t>
  </si>
  <si>
    <t>MÊS 3</t>
  </si>
  <si>
    <t>ACUMULADO</t>
  </si>
  <si>
    <t>7.1</t>
  </si>
  <si>
    <t>Preço Unit.</t>
  </si>
  <si>
    <t>BDI</t>
  </si>
  <si>
    <r>
      <t xml:space="preserve">BDI Padrão: </t>
    </r>
    <r>
      <rPr>
        <b/>
        <sz val="13"/>
        <color rgb="FF000000"/>
        <rFont val="Calibri"/>
        <family val="2"/>
      </rPr>
      <t>25,00%</t>
    </r>
  </si>
  <si>
    <t>VALOR TOTAL</t>
  </si>
  <si>
    <t>Arquiteto CAU-SC A246320-2</t>
  </si>
  <si>
    <t>Marcos Vinícius de Lima Geremias</t>
  </si>
  <si>
    <t>CONCRETAGEM DE PILARES, FCK = 25 MPA, COM USO DE BOMBA - LANÇAMENTO, ADENSAMENTO E ACABAMENTO. AF_02/2022</t>
  </si>
  <si>
    <t>Cronograma Físico-Financeiro</t>
  </si>
  <si>
    <t>INSTALAÇÃO DE CALHAS NA COBERTURA</t>
  </si>
  <si>
    <t>EXECUÇÃO DE TELHADO SOBRE O ÁTICO</t>
  </si>
  <si>
    <t>INSTALAÇÃO DE CALHA DE PISO</t>
  </si>
  <si>
    <t>CONSTRUÇÃO DO MURO LATERAL E DE FUNDOS</t>
  </si>
  <si>
    <t>RECONSTRUÇÃO DO MURO FRONTAL</t>
  </si>
  <si>
    <t>2.1</t>
  </si>
  <si>
    <t>TELHAMENTO COM TELHA ONDULADA DE FIBROCIMENTO E = 6 MM, COM RECOBRIMENTO LATERAL DE 1 1/4 DE ONDA PARA TELHADO COM INCLINAÇÃO MÁXIMA DE 10°</t>
  </si>
  <si>
    <t>INSTALAÇÃO DE CUMEEIRA SOBRE TELHADO DA GARAGEM</t>
  </si>
  <si>
    <t>6.1</t>
  </si>
  <si>
    <t>8.1</t>
  </si>
  <si>
    <t>9.1</t>
  </si>
  <si>
    <t>10.1</t>
  </si>
  <si>
    <t>CALHA EM CHAPA DE AÇO GALVANIZADO NÚMERO 24, DESENVOLVIMENTO DE 100 CM, INCLUSO TRANSPORTE VERTICAL. AF_07/2019</t>
  </si>
  <si>
    <t>CALHA EM CHAPA DE AÇO GALVANIZADO NÚMERO 24, DESENVOLVIMENTO DE 50 CM, INCLUSO TRANSPORTE VERTICAL. AF_07/2019</t>
  </si>
  <si>
    <t>RUFO DE 50CM CHAPA DE ALUMINIO 0,7MM</t>
  </si>
  <si>
    <t>DEINFRA 43837</t>
  </si>
  <si>
    <t>CANALETA MEIA CANA PRÉ-MOLDADA DE CONCRETO (D = 20 CM) - FORNECIMENTO E INSTALAÇÃO. AF_08/2021</t>
  </si>
  <si>
    <t>ESCAVAÇÃO MANUAL DE VALA COM PROFUNDIDADE MENOR OU IGUAL A 1,30 M. AF_02/2021</t>
  </si>
  <si>
    <t>LASTRO DE CONCRETO MAGRO, APLICADO EM PISOS, LAJES SOBRE SOLO OU RADIERS, ESPESSURA DE 5 CM. AF_07/2016</t>
  </si>
  <si>
    <t>GRELHA DE FERRO FUNDIDO SIMPLES COM REQUADRO, 200 X 1000 MM, ASSENTADA COM ARGAMASSA 1 : 3 CIMENTO: AREIA - FORNECIMENTO E INSTALAÇÃO. AF_08/2021</t>
  </si>
  <si>
    <t>3.1</t>
  </si>
  <si>
    <t>3.2</t>
  </si>
  <si>
    <t>4.1</t>
  </si>
  <si>
    <t>5.1</t>
  </si>
  <si>
    <t>5.2</t>
  </si>
  <si>
    <t>5.3</t>
  </si>
  <si>
    <t>5.4</t>
  </si>
  <si>
    <t>5.5</t>
  </si>
  <si>
    <t>CHAPISCO APLICADO EM ALVENARIA (SEM PRESENÇA DE VÃOS) E ESTRUTURAS DECONCRETO DE FACHADA, COM COLHER DE PEDREIRO. ARGAMASSA TRAÇO 1:3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</si>
  <si>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</si>
  <si>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ESCAVAÇÃO MECANIZADA PARA VIGA BALDRAME COM MINI-ESCAVADEIRA (INCLUINDO ESCAVAÇÃO PARA COLOCAÇÃO DE FÔRMAS). AF_06/2017</t>
  </si>
  <si>
    <t>ESTACA BROCA DE CONCRETO, DIÂMETRO DE 20CM, ESCAVAÇÃO MANUAL COM TRADO CONCHA, COM ARMADURA DE ARRANQUE. AF_05/2020</t>
  </si>
  <si>
    <t>ESCAVAÇÃO MECANIZADA PARA BLOCO DE COROAMENTO COM RETROESCAVADEIRA (INCLUINDO ESCAVAÇÃO PARA COLOCAÇÃO DE FÔRMAS). AF_06/2017</t>
  </si>
  <si>
    <t>LASTRO COM MATERIAL GRANULAR, APLICADO EM BLOCOS DE COROAMENTO, ESPESSURA DE *10 CM*. AF_08/2017</t>
  </si>
  <si>
    <t>ARMAÇÃO DE PILAR DE UMA ESTRUTURA CONVENCIONAL DE CONCRETO ARMADO EM UMA EDIFICAÇÃO TÉRREA OU SOBRADO UTILIZANDO AÇO CA-50 DE 10,0 M - MONTAGEM. AF_12/2015</t>
  </si>
  <si>
    <t>CONCRETAGEM DE BLOCOS DE COROAMENTO E VIGAS BALDRAMES, FCK 30 MPA, COM USO DE BOMBA LANÇAMENTO, ADENSAMENTO E ACABAMENTO. AF_06/2017</t>
  </si>
  <si>
    <t>DEMOLIÇÃO DE PILARES E VIGAS EM CONCRETO ARMADO, DE FORMA MANUAL, SEM REAPROVEITAMENTO. AF_12/2017</t>
  </si>
  <si>
    <t>DEINFRA 42669</t>
  </si>
  <si>
    <t>DEINFRA 42562</t>
  </si>
  <si>
    <t>RETIRADA DE GRADES</t>
  </si>
  <si>
    <t>RECOLOCAÇÃO DE GRADE EXISTENTE</t>
  </si>
  <si>
    <t>DEINFRA 42535</t>
  </si>
  <si>
    <t>DEMOLIÇÃO DE CALÇADAS E PASSEIOS</t>
  </si>
  <si>
    <t>CONTRAPISO EM ARGAMASSA TRAÇO 1:4 (CIMENTO E AREIA), PREPARO MECÂNICO COM BETONEIRA 400 L, APLICADO EM ÁREAS SECAS SOBRE LAJE, ADERIDO, ACABAMENTO NÃO REFORÇADO, ESPESSURA 2CM. AF_07/2021</t>
  </si>
  <si>
    <t>ARMAÇÃO DE BLOCO E VIGA BALDRAME UTILIZANDO AÇO CA-50 DE 10 MM - MONTAGEM. AF_06/2017</t>
  </si>
  <si>
    <t>SERVIÇOS PRELIMINARES E COMPLEMENTARES</t>
  </si>
  <si>
    <t>CARGA, MANOBRA E DESCARGA DE ENTULHO EM CAMINHÃO BASCULANTE 6 M³ - CARGA COM ESCAVADEIRA HIDRÁULICA (CAÇAMBA DE 0,80 M³ / 111 HP) E DESCARGA LIVRE (UNIDADE: M3). AF_07/2020</t>
  </si>
  <si>
    <t>RECOMPOSIÇÃO DE PAVIMENTO EM PISO INTERTRAVADO, COM REAPROVEITAMENTO DOS BLOCOS INTERTRAVADOS - INCLUSO RETIRADA E COLOCAÇÃO DO MATERIAL. AF_12/2020</t>
  </si>
  <si>
    <t>1.1</t>
  </si>
  <si>
    <t>1.2</t>
  </si>
  <si>
    <t>1.3</t>
  </si>
  <si>
    <t>2.2</t>
  </si>
  <si>
    <t>6.5</t>
  </si>
  <si>
    <t>6.3</t>
  </si>
  <si>
    <t>6.6</t>
  </si>
  <si>
    <t>6.7</t>
  </si>
  <si>
    <t>6.2</t>
  </si>
  <si>
    <t>6.4</t>
  </si>
  <si>
    <t>6.8</t>
  </si>
  <si>
    <t>6.9</t>
  </si>
  <si>
    <t>6.10</t>
  </si>
  <si>
    <t>6.11</t>
  </si>
  <si>
    <t>6.12</t>
  </si>
  <si>
    <t>6.13</t>
  </si>
  <si>
    <t>6.14</t>
  </si>
  <si>
    <t>6.15</t>
  </si>
  <si>
    <t>7.2</t>
  </si>
  <si>
    <t>7.3</t>
  </si>
  <si>
    <t>7.4</t>
  </si>
  <si>
    <t>7.5</t>
  </si>
  <si>
    <t>7.6</t>
  </si>
  <si>
    <t>7.7</t>
  </si>
  <si>
    <t>7.8</t>
  </si>
  <si>
    <t>8.2</t>
  </si>
  <si>
    <t>RUFO DE 50CM CHAPA DE ALUMINIO 0,7MM INSTALADO</t>
  </si>
  <si>
    <t>SINAPI: SC 5/2022 desonerado; DEINFRA: 1/2021</t>
  </si>
  <si>
    <r>
      <rPr>
        <b/>
        <sz val="12"/>
        <color rgb="FF000000"/>
        <rFont val="Calibri"/>
        <family val="2"/>
      </rPr>
      <t>PREFEITURA MUNICIPAL DE ITAIÓPOLIS</t>
    </r>
    <r>
      <rPr>
        <sz val="12"/>
        <color rgb="FF000000"/>
        <rFont val="Calibri"/>
        <family val="2"/>
      </rPr>
      <t xml:space="preserve">                 Obra: Reforma do CRAS</t>
    </r>
  </si>
  <si>
    <r>
      <rPr>
        <b/>
        <sz val="12"/>
        <color rgb="FF000000"/>
        <rFont val="Calibri"/>
        <family val="2"/>
      </rPr>
      <t>PREFEITURA MUNICIPAL DE ITAIÓPOLIS</t>
    </r>
    <r>
      <rPr>
        <sz val="12"/>
        <color rgb="FF000000"/>
        <rFont val="Calibri"/>
        <family val="2"/>
      </rPr>
      <t xml:space="preserve">                 Obra: Reforma do CRAS</t>
    </r>
    <r>
      <rPr>
        <b/>
        <sz val="12"/>
        <color rgb="FF000000"/>
        <rFont val="Calibri"/>
        <family val="2"/>
      </rPr>
      <t xml:space="preserve"> </t>
    </r>
  </si>
  <si>
    <t>INSTALAÇÃO DE ALÇAPÃO E PINTURA DAS PAREDES INTERNAS</t>
  </si>
  <si>
    <t>10.2</t>
  </si>
  <si>
    <t>ALÇAPÃO - PORTA DE ALUMÍNIO DE ABRIR COM LAMBRI, COM GUARNIÇÃO, FIXAÇÃO COM PARA FUSOS - FORNECIMENTO E INSTALAÇÃO. AF_12/2019</t>
  </si>
  <si>
    <t>6.16</t>
  </si>
  <si>
    <t>RETIRADA DE ALAMBRADO DE TELA GALVANIZADA</t>
  </si>
  <si>
    <t>1.4</t>
  </si>
  <si>
    <t>LIMPEZA MECANIZADA DE CAMADA VEGETAL, VEGETAÇÃO E PEQUENAS ÁRVORES (DIÂMETRO DE TRONCO MENOR QUE 0,20 M), COM TRATOR DE ESTEIRAS.AF_05/2018</t>
  </si>
  <si>
    <t>INSTALAÇÃO DE REDE DE GÁS GLP, INSTALAÇÃO DE DRENO DO AR CONDICIONADO E RECONSTRUÇÃO DE CALÇADAS INTERNAS</t>
  </si>
  <si>
    <t>8.3</t>
  </si>
  <si>
    <t>8.4</t>
  </si>
  <si>
    <t>8.5</t>
  </si>
  <si>
    <t>REGISTRO OU REGULADOR DE GÁS DE COZINHA - FORNECIMENTO E INSTALAÇÃO.</t>
  </si>
  <si>
    <t>UN.</t>
  </si>
  <si>
    <t>8.6</t>
  </si>
  <si>
    <t>8.7</t>
  </si>
  <si>
    <t>TUBO, PVC, SOLDÁVEL, DN 20MM, INSTALADO EM RAMAL OU SUB-RAMAL DE ÁGUA</t>
  </si>
  <si>
    <t>TUBO EM COBRE FLEXÍVEL, DN 3/8"</t>
  </si>
  <si>
    <t>REGULARIZAÇÃO DOS DEGRAUS DA ESCADA DOS FUNDOS</t>
  </si>
  <si>
    <t>7.9</t>
  </si>
  <si>
    <t>SINAPI: SC 5/2022 não desonerado; DEINFRA: 1/2021</t>
  </si>
  <si>
    <t>JOELHO 90 GRAUS, PVC, SOLDÁVEL, DN 20MM, INSTALADO EM RAMAL OU SUB-RAMAL DE ÁGUA - FORNECIMENTO E INSTALAÇÃO. AF_12/2014</t>
  </si>
  <si>
    <t>EXECUÇÃO DE PASSEIO(CALÇADA) OU PISO DE CONCRETO COM CONCRETO MOLDADO IN LOCO, ACABAMENTO CONVENCIONAL, ESPESSURA 8 CM, ARMADO. AF_07/2016</t>
  </si>
  <si>
    <t>8.8</t>
  </si>
  <si>
    <t>FIXAÇÃO DE TUBOS VERTICAIS DE PARA DIÂMETROS MENORES OU IGUAIS A 40 MMCOM ABRAÇADEIRA METÁLICA RÍGIDA TIPO D 1/2", FIXADA EM PERFILADO EM ALVENARIA. AF_05/2015</t>
  </si>
  <si>
    <t>8.9</t>
  </si>
  <si>
    <t>ATERRO MANUAL DE VALAS COM SOLO ARGILO-ARENOSO E COMPACTAÇÃO MECANIZADA</t>
  </si>
  <si>
    <t>FABRICAÇÃO, MONTAGEM E DESMONTAGEM DE FÔRMA PARA BLOCO E VIGA BALDRAME, EM MADEIRA SERRADA, E=25 MM, 4 UTILIZAÇÕES. AF_06/2017</t>
  </si>
  <si>
    <t>FABRICAÇÃO, MONTAGEM E DESMONTAGEM DE FÔRMA PARA  BLOCO E VIGA BALDRAME, EM MADEIRA SERRADA, E=25 MM, 4 UTILIZAÇÕES. AF_06/2017</t>
  </si>
  <si>
    <t>Itaiópolis, 26 de julho de 2022.</t>
  </si>
  <si>
    <t>7.10</t>
  </si>
  <si>
    <t>7.11</t>
  </si>
  <si>
    <t>7.12</t>
  </si>
  <si>
    <t>7.13</t>
  </si>
  <si>
    <t>7.14</t>
  </si>
  <si>
    <t>7.15</t>
  </si>
  <si>
    <t>7.16</t>
  </si>
  <si>
    <t>7.17</t>
  </si>
  <si>
    <t xml:space="preserve">Itaiópolis, 26 de julho de 2022. </t>
  </si>
  <si>
    <t>Marcos Vinícius de Lima Geremias - Arquiteto CAU-SC A246320-2 CPF: 393.027.018-83</t>
  </si>
  <si>
    <t>OBSERVAÇÕES</t>
  </si>
  <si>
    <r>
      <t xml:space="preserve">Despesa total para fins de reforma: </t>
    </r>
    <r>
      <rPr>
        <b/>
        <sz val="11"/>
        <color rgb="FF000000"/>
        <rFont val="Calibri"/>
        <family val="2"/>
      </rPr>
      <t>R$19.407,20</t>
    </r>
  </si>
  <si>
    <r>
      <t xml:space="preserve">Despesa total para fins de construção: </t>
    </r>
    <r>
      <rPr>
        <b/>
        <sz val="11"/>
        <color rgb="FF000000"/>
        <rFont val="Calibri"/>
        <family val="2"/>
      </rPr>
      <t>R$93.241,89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</si>
</sst>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%"/>
  </numFmts>
  <fonts count="12" x14ac:knownFonts="1">
    <font>
      <sz val="11"/>
      <color rgb="FF000000"/>
      <name val="Calibri"/>
    </font>
    <font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</font>
    <font>
      <sz val="8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4" fontId="9" fillId="0" borderId="0" applyFont="0" applyFill="0" applyBorder="0" applyAlignment="0" applyProtection="0"/>
  </cellStyleXfs>
  <cellXfs count="170">
    <xf numFmtId="0" fontId="0" fillId="0" borderId="0" xfId="0"/>
    <xf numFmtId="0" fontId="0" fillId="2" borderId="0" xfId="0" applyFill="1"/>
    <xf numFmtId="0" fontId="0" fillId="2" borderId="3" xfId="0" applyFill="1" applyBorder="1"/>
    <xf numFmtId="0" fontId="1" fillId="2" borderId="2" xfId="0" applyFont="1" applyFill="1" applyBorder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applyAlignment="1">
      <alignment wrapText="1"/>
    </xf>
    <xf numFmtId="10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0" xfId="0" applyFont="1"/>
    <xf numFmtId="0" fontId="2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" fontId="2" fillId="4" borderId="0" xfId="0" applyNumberFormat="1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10" fontId="4" fillId="4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/>
    <xf numFmtId="0" fontId="2" fillId="0" borderId="0" xfId="0" applyFont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44" fontId="0" fillId="2" borderId="0" xfId="2" applyFont="1" applyFill="1" applyAlignment="1">
      <alignment horizontal="center" vertical="center"/>
    </xf>
    <xf numFmtId="44" fontId="0" fillId="0" borderId="0" xfId="2" applyFont="1" applyAlignment="1">
      <alignment horizontal="center" vertical="center"/>
    </xf>
    <xf numFmtId="44" fontId="4" fillId="0" borderId="0" xfId="2" applyFont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44" fontId="4" fillId="4" borderId="15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9" fontId="7" fillId="3" borderId="13" xfId="0" applyNumberFormat="1" applyFont="1" applyFill="1" applyBorder="1" applyAlignment="1">
      <alignment horizontal="center" vertical="center"/>
    </xf>
    <xf numFmtId="44" fontId="7" fillId="3" borderId="21" xfId="2" applyFont="1" applyFill="1" applyBorder="1" applyAlignment="1">
      <alignment horizontal="center" vertical="center"/>
    </xf>
    <xf numFmtId="9" fontId="4" fillId="4" borderId="14" xfId="0" applyNumberFormat="1" applyFont="1" applyFill="1" applyBorder="1" applyAlignment="1">
      <alignment horizontal="center" vertical="center"/>
    </xf>
    <xf numFmtId="44" fontId="7" fillId="3" borderId="12" xfId="2" applyFont="1" applyFill="1" applyBorder="1" applyAlignment="1">
      <alignment horizontal="center" vertical="center"/>
    </xf>
    <xf numFmtId="44" fontId="4" fillId="4" borderId="0" xfId="2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4" fillId="4" borderId="23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44" fontId="2" fillId="0" borderId="0" xfId="2" applyFont="1" applyFill="1" applyBorder="1" applyAlignment="1">
      <alignment horizontal="center" vertical="center"/>
    </xf>
    <xf numFmtId="44" fontId="2" fillId="0" borderId="15" xfId="2" applyFont="1" applyFill="1" applyBorder="1" applyAlignment="1">
      <alignment horizontal="center" vertical="center"/>
    </xf>
    <xf numFmtId="0" fontId="2" fillId="0" borderId="0" xfId="0" applyFont="1" applyFill="1"/>
    <xf numFmtId="44" fontId="4" fillId="5" borderId="25" xfId="2" applyFont="1" applyFill="1" applyBorder="1" applyAlignment="1">
      <alignment horizontal="center" vertical="center"/>
    </xf>
    <xf numFmtId="44" fontId="4" fillId="5" borderId="24" xfId="2" applyFont="1" applyFill="1" applyBorder="1" applyAlignment="1">
      <alignment horizontal="center" vertical="center"/>
    </xf>
    <xf numFmtId="44" fontId="2" fillId="0" borderId="0" xfId="2" applyFont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44" fontId="4" fillId="0" borderId="18" xfId="2" applyFont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44" fontId="0" fillId="3" borderId="8" xfId="2" applyFont="1" applyFill="1" applyBorder="1" applyAlignment="1">
      <alignment vertical="center" wrapText="1"/>
    </xf>
    <xf numFmtId="0" fontId="2" fillId="4" borderId="27" xfId="0" applyFont="1" applyFill="1" applyBorder="1" applyAlignment="1">
      <alignment horizontal="center" vertical="center"/>
    </xf>
    <xf numFmtId="44" fontId="4" fillId="4" borderId="28" xfId="2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44" fontId="2" fillId="6" borderId="15" xfId="2" applyFont="1" applyFill="1" applyBorder="1" applyAlignment="1">
      <alignment horizontal="center" vertical="center"/>
    </xf>
    <xf numFmtId="44" fontId="4" fillId="5" borderId="15" xfId="2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44" fontId="0" fillId="2" borderId="27" xfId="2" applyFont="1" applyFill="1" applyBorder="1" applyAlignment="1">
      <alignment horizontal="center" vertical="center"/>
    </xf>
    <xf numFmtId="9" fontId="0" fillId="2" borderId="27" xfId="0" applyNumberForma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4" fontId="0" fillId="2" borderId="0" xfId="2" applyFont="1" applyFill="1" applyBorder="1" applyAlignment="1">
      <alignment horizontal="center" vertical="center"/>
    </xf>
    <xf numFmtId="9" fontId="0" fillId="2" borderId="0" xfId="0" applyNumberForma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44" fontId="0" fillId="2" borderId="17" xfId="2" applyFont="1" applyFill="1" applyBorder="1" applyAlignment="1">
      <alignment horizontal="center" vertical="center"/>
    </xf>
    <xf numFmtId="9" fontId="0" fillId="2" borderId="17" xfId="0" applyNumberFormat="1" applyFill="1" applyBorder="1" applyAlignment="1">
      <alignment horizontal="center" vertical="center"/>
    </xf>
    <xf numFmtId="44" fontId="7" fillId="3" borderId="31" xfId="2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9" fontId="4" fillId="4" borderId="25" xfId="0" applyNumberFormat="1" applyFont="1" applyFill="1" applyBorder="1" applyAlignment="1">
      <alignment horizontal="center" vertical="center"/>
    </xf>
    <xf numFmtId="44" fontId="4" fillId="5" borderId="33" xfId="2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4" borderId="27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44" fontId="2" fillId="0" borderId="0" xfId="0" applyNumberFormat="1" applyFo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4" fontId="0" fillId="0" borderId="0" xfId="0" applyNumberForma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/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2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4" fontId="7" fillId="0" borderId="0" xfId="0" applyNumberFormat="1" applyFont="1" applyFill="1" applyAlignment="1">
      <alignment horizontal="center" vertical="center"/>
    </xf>
    <xf numFmtId="10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0" fontId="2" fillId="5" borderId="0" xfId="0" applyFont="1" applyFill="1" applyBorder="1" applyAlignment="1">
      <alignment horizontal="center" vertical="center"/>
    </xf>
    <xf numFmtId="4" fontId="2" fillId="5" borderId="0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9" fontId="2" fillId="6" borderId="14" xfId="0" applyNumberFormat="1" applyFont="1" applyFill="1" applyBorder="1" applyAlignment="1">
      <alignment horizontal="center" vertical="center"/>
    </xf>
    <xf numFmtId="44" fontId="2" fillId="6" borderId="0" xfId="2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4" fontId="2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2" fillId="6" borderId="0" xfId="0" applyFont="1" applyFill="1"/>
    <xf numFmtId="4" fontId="2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4" fontId="0" fillId="3" borderId="10" xfId="0" applyNumberFormat="1" applyFill="1" applyBorder="1" applyAlignment="1">
      <alignment horizontal="center" vertical="center"/>
    </xf>
    <xf numFmtId="4" fontId="0" fillId="3" borderId="11" xfId="0" applyNumberForma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3" borderId="9" xfId="0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left" vertical="center" wrapText="1"/>
    </xf>
    <xf numFmtId="0" fontId="0" fillId="2" borderId="17" xfId="0" applyFont="1" applyFill="1" applyBorder="1" applyAlignment="1">
      <alignment horizontal="left" vertical="center" wrapText="1"/>
    </xf>
    <xf numFmtId="0" fontId="0" fillId="3" borderId="29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/>
    </xf>
    <xf numFmtId="0" fontId="0" fillId="3" borderId="22" xfId="0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</cellXfs>
  <cellStyles count="3">
    <cellStyle name="Moeda" xfId="2" builtinId="4"/>
    <cellStyle name="Normal" xfId="0" builtinId="0"/>
    <cellStyle name="Normal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647700" cy="428625"/>
    <xdr:pic>
      <xdr:nvPicPr>
        <xdr:cNvPr id="2" name="Logo da Sua Empresa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1</xdr:row>
      <xdr:rowOff>66675</xdr:rowOff>
    </xdr:from>
    <xdr:to>
      <xdr:col>6</xdr:col>
      <xdr:colOff>758268</xdr:colOff>
      <xdr:row>5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E08115E-454F-4911-88E9-026D40607109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420225" y="171450"/>
          <a:ext cx="758268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828675</xdr:colOff>
      <xdr:row>1</xdr:row>
      <xdr:rowOff>47625</xdr:rowOff>
    </xdr:from>
    <xdr:to>
      <xdr:col>6</xdr:col>
      <xdr:colOff>437030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F913AD-DC61-4BA2-B4DF-64AF870066C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20100" y="152400"/>
          <a:ext cx="6858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topLeftCell="A71" workbookViewId="0">
      <selection activeCell="K79" sqref="K79"/>
    </sheetView>
  </sheetViews>
  <sheetFormatPr defaultRowHeight="15" x14ac:dyDescent="0.25"/>
  <cols>
    <col min="1" max="1" width="6" style="9" customWidth="1"/>
    <col min="2" max="2" width="10.5703125" style="9" customWidth="1"/>
    <col min="3" max="3" width="80" customWidth="1"/>
    <col min="4" max="4" width="8.7109375" style="9" customWidth="1"/>
    <col min="5" max="5" width="8.5703125" style="9" customWidth="1"/>
    <col min="6" max="6" width="12.42578125" style="9" customWidth="1"/>
    <col min="7" max="7" width="13.7109375" style="9" customWidth="1"/>
    <col min="8" max="8" width="14.42578125" style="29" customWidth="1"/>
    <col min="9" max="9" width="2" customWidth="1"/>
    <col min="10" max="10" width="18.5703125" customWidth="1"/>
    <col min="11" max="11" width="11.7109375" bestFit="1" customWidth="1"/>
  </cols>
  <sheetData>
    <row r="1" spans="1:10" ht="8.25" customHeight="1" x14ac:dyDescent="0.25">
      <c r="A1" s="12"/>
      <c r="B1" s="12"/>
      <c r="C1" s="1"/>
      <c r="D1" s="12"/>
      <c r="E1" s="12"/>
      <c r="F1" s="12"/>
      <c r="G1" s="12"/>
      <c r="H1" s="24"/>
    </row>
    <row r="2" spans="1:10" ht="17.100000000000001" customHeight="1" x14ac:dyDescent="0.3">
      <c r="A2" s="144"/>
      <c r="B2" s="145"/>
      <c r="C2" s="3"/>
      <c r="D2" s="147" t="s">
        <v>31</v>
      </c>
      <c r="E2" s="148"/>
      <c r="F2" s="148"/>
      <c r="G2" s="17"/>
      <c r="H2" s="25"/>
    </row>
    <row r="3" spans="1:10" s="10" customFormat="1" ht="24.75" customHeight="1" x14ac:dyDescent="0.25">
      <c r="A3" s="139" t="s">
        <v>134</v>
      </c>
      <c r="B3" s="140"/>
      <c r="C3" s="15" t="s">
        <v>114</v>
      </c>
      <c r="D3" s="12"/>
      <c r="E3" s="12"/>
      <c r="F3" s="12"/>
      <c r="G3" s="12"/>
      <c r="H3" s="26"/>
    </row>
    <row r="4" spans="1:10" ht="6.75" customHeight="1" x14ac:dyDescent="0.3">
      <c r="A4" s="141"/>
      <c r="B4" s="140"/>
      <c r="C4" s="4"/>
      <c r="D4" s="12"/>
      <c r="E4" s="12"/>
      <c r="F4" s="12"/>
      <c r="G4" s="12"/>
      <c r="H4" s="26"/>
    </row>
    <row r="5" spans="1:10" ht="24.75" customHeight="1" x14ac:dyDescent="0.4">
      <c r="A5" s="141"/>
      <c r="B5" s="140"/>
      <c r="C5" s="5" t="s">
        <v>19</v>
      </c>
      <c r="D5" s="12"/>
      <c r="E5" s="12"/>
      <c r="F5" s="12"/>
      <c r="G5" s="12"/>
      <c r="H5" s="26"/>
    </row>
    <row r="6" spans="1:10" ht="8.25" customHeight="1" x14ac:dyDescent="0.25">
      <c r="A6" s="142"/>
      <c r="B6" s="143"/>
      <c r="C6" s="2"/>
      <c r="D6" s="18"/>
      <c r="E6" s="18"/>
      <c r="F6" s="18"/>
      <c r="G6" s="18"/>
      <c r="H6" s="27"/>
    </row>
    <row r="7" spans="1:10" ht="8.1" customHeight="1" x14ac:dyDescent="0.25">
      <c r="A7" s="12"/>
      <c r="B7" s="12"/>
      <c r="C7" s="1"/>
      <c r="D7" s="12"/>
      <c r="E7" s="12"/>
      <c r="F7" s="12"/>
      <c r="G7" s="12"/>
      <c r="H7" s="24"/>
    </row>
    <row r="8" spans="1:10" ht="18" customHeight="1" x14ac:dyDescent="0.25">
      <c r="A8" s="132" t="s">
        <v>1</v>
      </c>
      <c r="B8" s="132" t="s">
        <v>2</v>
      </c>
      <c r="C8" s="132" t="s">
        <v>3</v>
      </c>
      <c r="D8" s="132" t="s">
        <v>4</v>
      </c>
      <c r="E8" s="132" t="s">
        <v>5</v>
      </c>
      <c r="F8" s="133" t="s">
        <v>29</v>
      </c>
      <c r="G8" s="135" t="s">
        <v>30</v>
      </c>
      <c r="H8" s="137" t="s">
        <v>32</v>
      </c>
    </row>
    <row r="9" spans="1:10" ht="18" customHeight="1" x14ac:dyDescent="0.25">
      <c r="A9" s="132"/>
      <c r="B9" s="132"/>
      <c r="C9" s="146"/>
      <c r="D9" s="132"/>
      <c r="E9" s="132"/>
      <c r="F9" s="134"/>
      <c r="G9" s="136"/>
      <c r="H9" s="138"/>
    </row>
    <row r="10" spans="1:10" ht="24.95" customHeight="1" x14ac:dyDescent="0.25">
      <c r="A10" s="32" t="s">
        <v>6</v>
      </c>
      <c r="B10" s="23"/>
      <c r="C10" s="31" t="s">
        <v>82</v>
      </c>
      <c r="D10" s="23"/>
      <c r="E10" s="23"/>
      <c r="F10" s="19"/>
      <c r="G10" s="20"/>
      <c r="H10" s="28">
        <f>SUM(H11:H14)</f>
        <v>7803.8124999999991</v>
      </c>
    </row>
    <row r="11" spans="1:10" s="106" customFormat="1" ht="30" x14ac:dyDescent="0.25">
      <c r="A11" s="108" t="s">
        <v>85</v>
      </c>
      <c r="B11" s="113">
        <v>98525</v>
      </c>
      <c r="C11" s="102" t="s">
        <v>121</v>
      </c>
      <c r="D11" s="108" t="s">
        <v>7</v>
      </c>
      <c r="E11" s="101">
        <v>70</v>
      </c>
      <c r="F11" s="126">
        <v>0.4</v>
      </c>
      <c r="G11" s="104">
        <v>0.25</v>
      </c>
      <c r="H11" s="105">
        <f t="shared" ref="H11:H20" si="0">(E11*F11)*(G11+1)</f>
        <v>35</v>
      </c>
    </row>
    <row r="12" spans="1:10" s="106" customFormat="1" ht="30" x14ac:dyDescent="0.25">
      <c r="A12" s="108" t="s">
        <v>86</v>
      </c>
      <c r="B12" s="101">
        <v>4813</v>
      </c>
      <c r="C12" s="102" t="s">
        <v>8</v>
      </c>
      <c r="D12" s="108" t="s">
        <v>7</v>
      </c>
      <c r="E12" s="101">
        <v>2.25</v>
      </c>
      <c r="F12" s="103">
        <v>225</v>
      </c>
      <c r="G12" s="104">
        <v>0.25</v>
      </c>
      <c r="H12" s="105">
        <f t="shared" si="0"/>
        <v>632.8125</v>
      </c>
    </row>
    <row r="13" spans="1:10" s="106" customFormat="1" ht="30" x14ac:dyDescent="0.25">
      <c r="A13" s="108" t="s">
        <v>87</v>
      </c>
      <c r="B13" s="101">
        <v>93208</v>
      </c>
      <c r="C13" s="102" t="s">
        <v>10</v>
      </c>
      <c r="D13" s="108" t="s">
        <v>7</v>
      </c>
      <c r="E13" s="101">
        <v>6</v>
      </c>
      <c r="F13" s="103">
        <v>948.63</v>
      </c>
      <c r="G13" s="104">
        <v>0.25</v>
      </c>
      <c r="H13" s="105">
        <f t="shared" si="0"/>
        <v>7114.7249999999995</v>
      </c>
    </row>
    <row r="14" spans="1:10" s="106" customFormat="1" ht="45" x14ac:dyDescent="0.25">
      <c r="A14" s="108" t="s">
        <v>120</v>
      </c>
      <c r="B14" s="101">
        <v>100981</v>
      </c>
      <c r="C14" s="102" t="s">
        <v>83</v>
      </c>
      <c r="D14" s="108" t="s">
        <v>12</v>
      </c>
      <c r="E14" s="101">
        <v>2</v>
      </c>
      <c r="F14" s="103">
        <v>8.51</v>
      </c>
      <c r="G14" s="104">
        <v>0.25</v>
      </c>
      <c r="H14" s="105">
        <f t="shared" si="0"/>
        <v>21.274999999999999</v>
      </c>
    </row>
    <row r="15" spans="1:10" ht="24.95" customHeight="1" x14ac:dyDescent="0.25">
      <c r="A15" s="32" t="s">
        <v>11</v>
      </c>
      <c r="B15" s="23"/>
      <c r="C15" s="31" t="s">
        <v>38</v>
      </c>
      <c r="D15" s="23"/>
      <c r="E15" s="23"/>
      <c r="F15" s="19"/>
      <c r="G15" s="21"/>
      <c r="H15" s="28">
        <f>SUM(H16:H17)</f>
        <v>1244.3499999999999</v>
      </c>
      <c r="J15" s="34"/>
    </row>
    <row r="16" spans="1:10" ht="32.25" customHeight="1" x14ac:dyDescent="0.25">
      <c r="A16" s="101" t="s">
        <v>42</v>
      </c>
      <c r="B16" s="101">
        <v>94210</v>
      </c>
      <c r="C16" s="102" t="s">
        <v>43</v>
      </c>
      <c r="D16" s="108" t="s">
        <v>7</v>
      </c>
      <c r="E16" s="108">
        <v>11</v>
      </c>
      <c r="F16" s="118">
        <v>48.84</v>
      </c>
      <c r="G16" s="104">
        <v>0.25</v>
      </c>
      <c r="H16" s="105">
        <f t="shared" si="0"/>
        <v>671.55</v>
      </c>
      <c r="J16" s="34"/>
    </row>
    <row r="17" spans="1:10" ht="30" x14ac:dyDescent="0.25">
      <c r="A17" s="108" t="s">
        <v>88</v>
      </c>
      <c r="B17" s="110" t="s">
        <v>52</v>
      </c>
      <c r="C17" s="112" t="s">
        <v>51</v>
      </c>
      <c r="D17" s="108" t="s">
        <v>9</v>
      </c>
      <c r="E17" s="108">
        <v>8</v>
      </c>
      <c r="F17" s="118">
        <v>57.28</v>
      </c>
      <c r="G17" s="104">
        <v>0.25</v>
      </c>
      <c r="H17" s="105">
        <f t="shared" si="0"/>
        <v>572.79999999999995</v>
      </c>
      <c r="J17" s="34"/>
    </row>
    <row r="18" spans="1:10" ht="24.95" customHeight="1" x14ac:dyDescent="0.25">
      <c r="A18" s="32" t="s">
        <v>14</v>
      </c>
      <c r="B18" s="23"/>
      <c r="C18" s="31" t="s">
        <v>37</v>
      </c>
      <c r="D18" s="23"/>
      <c r="E18" s="23"/>
      <c r="F18" s="19"/>
      <c r="G18" s="21"/>
      <c r="H18" s="28">
        <f>SUM(H19:H20)</f>
        <v>11986.625000000002</v>
      </c>
    </row>
    <row r="19" spans="1:10" ht="30" x14ac:dyDescent="0.25">
      <c r="A19" s="101" t="s">
        <v>57</v>
      </c>
      <c r="B19" s="110">
        <v>94229</v>
      </c>
      <c r="C19" s="102" t="s">
        <v>49</v>
      </c>
      <c r="D19" s="108" t="s">
        <v>9</v>
      </c>
      <c r="E19" s="108">
        <v>42</v>
      </c>
      <c r="F19" s="118">
        <v>194.81</v>
      </c>
      <c r="G19" s="104">
        <v>0.25</v>
      </c>
      <c r="H19" s="105">
        <f t="shared" si="0"/>
        <v>10227.525000000001</v>
      </c>
    </row>
    <row r="20" spans="1:10" ht="30" x14ac:dyDescent="0.25">
      <c r="A20" s="101" t="s">
        <v>58</v>
      </c>
      <c r="B20" s="110">
        <v>94228</v>
      </c>
      <c r="C20" s="102" t="s">
        <v>50</v>
      </c>
      <c r="D20" s="108" t="s">
        <v>9</v>
      </c>
      <c r="E20" s="108">
        <v>14</v>
      </c>
      <c r="F20" s="118">
        <v>100.52</v>
      </c>
      <c r="G20" s="104">
        <v>0.25</v>
      </c>
      <c r="H20" s="105">
        <f t="shared" si="0"/>
        <v>1759.1</v>
      </c>
    </row>
    <row r="21" spans="1:10" ht="24.95" customHeight="1" x14ac:dyDescent="0.25">
      <c r="A21" s="32">
        <v>4</v>
      </c>
      <c r="B21" s="23"/>
      <c r="C21" s="31" t="s">
        <v>44</v>
      </c>
      <c r="D21" s="23"/>
      <c r="E21" s="23"/>
      <c r="F21" s="19"/>
      <c r="G21" s="21"/>
      <c r="H21" s="28">
        <f>SUM(H22)</f>
        <v>1002.4000000000001</v>
      </c>
    </row>
    <row r="22" spans="1:10" ht="30" x14ac:dyDescent="0.25">
      <c r="A22" s="101" t="s">
        <v>59</v>
      </c>
      <c r="B22" s="110" t="s">
        <v>52</v>
      </c>
      <c r="C22" s="111" t="s">
        <v>111</v>
      </c>
      <c r="D22" s="108" t="s">
        <v>9</v>
      </c>
      <c r="E22" s="108">
        <v>14</v>
      </c>
      <c r="F22" s="118">
        <v>57.28</v>
      </c>
      <c r="G22" s="104">
        <v>0.25</v>
      </c>
      <c r="H22" s="105">
        <f t="shared" ref="H22:H73" si="1">(E22*F22)*(G22+1)</f>
        <v>1002.4000000000001</v>
      </c>
    </row>
    <row r="23" spans="1:10" ht="24.95" customHeight="1" x14ac:dyDescent="0.25">
      <c r="A23" s="32">
        <v>5</v>
      </c>
      <c r="B23" s="23"/>
      <c r="C23" s="31" t="s">
        <v>39</v>
      </c>
      <c r="D23" s="23"/>
      <c r="E23" s="23"/>
      <c r="F23" s="19"/>
      <c r="G23" s="21"/>
      <c r="H23" s="28">
        <f>SUM(H24:H28)</f>
        <v>1964.6937499999999</v>
      </c>
    </row>
    <row r="24" spans="1:10" s="106" customFormat="1" ht="36.75" customHeight="1" x14ac:dyDescent="0.25">
      <c r="A24" s="101" t="s">
        <v>60</v>
      </c>
      <c r="B24" s="110">
        <v>102988</v>
      </c>
      <c r="C24" s="111" t="s">
        <v>84</v>
      </c>
      <c r="D24" s="108" t="s">
        <v>7</v>
      </c>
      <c r="E24" s="108">
        <v>2.5</v>
      </c>
      <c r="F24" s="118">
        <v>55.18</v>
      </c>
      <c r="G24" s="104">
        <v>0.25</v>
      </c>
      <c r="H24" s="105">
        <f t="shared" si="1"/>
        <v>172.4375</v>
      </c>
    </row>
    <row r="25" spans="1:10" s="106" customFormat="1" ht="30" x14ac:dyDescent="0.25">
      <c r="A25" s="101" t="s">
        <v>61</v>
      </c>
      <c r="B25" s="110">
        <v>93358</v>
      </c>
      <c r="C25" s="111" t="s">
        <v>54</v>
      </c>
      <c r="D25" s="108" t="s">
        <v>12</v>
      </c>
      <c r="E25" s="108">
        <v>1</v>
      </c>
      <c r="F25" s="118">
        <v>80.7</v>
      </c>
      <c r="G25" s="104">
        <v>0.25</v>
      </c>
      <c r="H25" s="105">
        <f t="shared" si="1"/>
        <v>100.875</v>
      </c>
    </row>
    <row r="26" spans="1:10" s="106" customFormat="1" ht="30" x14ac:dyDescent="0.25">
      <c r="A26" s="101" t="s">
        <v>62</v>
      </c>
      <c r="B26" s="110">
        <v>95241</v>
      </c>
      <c r="C26" s="111" t="s">
        <v>55</v>
      </c>
      <c r="D26" s="108" t="s">
        <v>7</v>
      </c>
      <c r="E26" s="108">
        <v>6</v>
      </c>
      <c r="F26" s="118">
        <v>30.69</v>
      </c>
      <c r="G26" s="104">
        <v>0.25</v>
      </c>
      <c r="H26" s="105">
        <f t="shared" si="1"/>
        <v>230.17500000000001</v>
      </c>
    </row>
    <row r="27" spans="1:10" s="106" customFormat="1" ht="30" x14ac:dyDescent="0.25">
      <c r="A27" s="101" t="s">
        <v>63</v>
      </c>
      <c r="B27" s="110">
        <v>102989</v>
      </c>
      <c r="C27" s="111" t="s">
        <v>53</v>
      </c>
      <c r="D27" s="108" t="s">
        <v>9</v>
      </c>
      <c r="E27" s="108">
        <v>9</v>
      </c>
      <c r="F27" s="118">
        <v>27.72</v>
      </c>
      <c r="G27" s="104">
        <v>0.25</v>
      </c>
      <c r="H27" s="105">
        <f t="shared" ref="H27:H45" si="2">(E27*F27)*(G27+1)</f>
        <v>311.84999999999997</v>
      </c>
    </row>
    <row r="28" spans="1:10" s="106" customFormat="1" ht="30" x14ac:dyDescent="0.25">
      <c r="A28" s="101" t="s">
        <v>64</v>
      </c>
      <c r="B28" s="110">
        <v>103002</v>
      </c>
      <c r="C28" s="111" t="s">
        <v>56</v>
      </c>
      <c r="D28" s="108" t="s">
        <v>9</v>
      </c>
      <c r="E28" s="108">
        <v>3.5</v>
      </c>
      <c r="F28" s="118">
        <v>262.70999999999998</v>
      </c>
      <c r="G28" s="104">
        <v>0.25</v>
      </c>
      <c r="H28" s="105">
        <f t="shared" si="2"/>
        <v>1149.3562499999998</v>
      </c>
    </row>
    <row r="29" spans="1:10" ht="24.95" customHeight="1" x14ac:dyDescent="0.25">
      <c r="A29" s="32">
        <v>6</v>
      </c>
      <c r="B29" s="23"/>
      <c r="C29" s="31" t="s">
        <v>40</v>
      </c>
      <c r="D29" s="23"/>
      <c r="E29" s="23"/>
      <c r="F29" s="19"/>
      <c r="G29" s="21"/>
      <c r="H29" s="28">
        <f>SUM(H30:H45)</f>
        <v>69240.010000000009</v>
      </c>
      <c r="J29" s="34"/>
    </row>
    <row r="30" spans="1:10" s="106" customFormat="1" ht="24.95" customHeight="1" x14ac:dyDescent="0.25">
      <c r="A30" s="114" t="s">
        <v>45</v>
      </c>
      <c r="B30" s="128">
        <v>42553</v>
      </c>
      <c r="C30" s="111" t="s">
        <v>119</v>
      </c>
      <c r="D30" s="108" t="s">
        <v>7</v>
      </c>
      <c r="E30" s="108">
        <v>31</v>
      </c>
      <c r="F30" s="118">
        <v>5.66</v>
      </c>
      <c r="G30" s="104">
        <v>0.25</v>
      </c>
      <c r="H30" s="105">
        <f t="shared" si="2"/>
        <v>219.32500000000002</v>
      </c>
      <c r="J30" s="109"/>
    </row>
    <row r="31" spans="1:10" s="115" customFormat="1" ht="30" x14ac:dyDescent="0.25">
      <c r="A31" s="114" t="s">
        <v>93</v>
      </c>
      <c r="B31" s="110">
        <v>96521</v>
      </c>
      <c r="C31" s="111" t="s">
        <v>69</v>
      </c>
      <c r="D31" s="108" t="s">
        <v>12</v>
      </c>
      <c r="E31" s="108">
        <v>1.5</v>
      </c>
      <c r="F31" s="118">
        <v>44.95</v>
      </c>
      <c r="G31" s="104">
        <v>0.25</v>
      </c>
      <c r="H31" s="105">
        <f t="shared" si="2"/>
        <v>84.281250000000014</v>
      </c>
      <c r="J31" s="109"/>
    </row>
    <row r="32" spans="1:10" s="115" customFormat="1" ht="30" x14ac:dyDescent="0.25">
      <c r="A32" s="114" t="s">
        <v>90</v>
      </c>
      <c r="B32" s="110">
        <v>96525</v>
      </c>
      <c r="C32" s="111" t="s">
        <v>67</v>
      </c>
      <c r="D32" s="108" t="s">
        <v>12</v>
      </c>
      <c r="E32" s="108">
        <v>8</v>
      </c>
      <c r="F32" s="118">
        <v>38.869999999999997</v>
      </c>
      <c r="G32" s="104">
        <v>0.25</v>
      </c>
      <c r="H32" s="105">
        <f t="shared" si="2"/>
        <v>388.7</v>
      </c>
      <c r="J32" s="109"/>
    </row>
    <row r="33" spans="1:10" s="115" customFormat="1" ht="30" x14ac:dyDescent="0.25">
      <c r="A33" s="114" t="s">
        <v>94</v>
      </c>
      <c r="B33" s="110">
        <v>101173</v>
      </c>
      <c r="C33" s="111" t="s">
        <v>68</v>
      </c>
      <c r="D33" s="108" t="s">
        <v>9</v>
      </c>
      <c r="E33" s="108">
        <v>34</v>
      </c>
      <c r="F33" s="118">
        <v>62.63</v>
      </c>
      <c r="G33" s="104">
        <v>0.25</v>
      </c>
      <c r="H33" s="105">
        <f t="shared" si="2"/>
        <v>2661.7750000000001</v>
      </c>
      <c r="J33" s="109"/>
    </row>
    <row r="34" spans="1:10" s="115" customFormat="1" ht="30" x14ac:dyDescent="0.25">
      <c r="A34" s="114" t="s">
        <v>89</v>
      </c>
      <c r="B34" s="110">
        <v>96623</v>
      </c>
      <c r="C34" s="111" t="s">
        <v>70</v>
      </c>
      <c r="D34" s="108" t="s">
        <v>12</v>
      </c>
      <c r="E34" s="108">
        <v>2.2000000000000002</v>
      </c>
      <c r="F34" s="118">
        <v>199.44</v>
      </c>
      <c r="G34" s="104">
        <v>0.25</v>
      </c>
      <c r="H34" s="105">
        <f>(E34*F34)*(G34+1)</f>
        <v>548.46</v>
      </c>
      <c r="J34" s="109"/>
    </row>
    <row r="35" spans="1:10" s="115" customFormat="1" ht="30" x14ac:dyDescent="0.25">
      <c r="A35" s="114" t="s">
        <v>91</v>
      </c>
      <c r="B35" s="110">
        <v>96536</v>
      </c>
      <c r="C35" s="111" t="s">
        <v>142</v>
      </c>
      <c r="D35" s="108" t="s">
        <v>7</v>
      </c>
      <c r="E35" s="108">
        <v>65</v>
      </c>
      <c r="F35" s="118">
        <v>77.33</v>
      </c>
      <c r="G35" s="104">
        <v>0.25</v>
      </c>
      <c r="H35" s="105">
        <f t="shared" si="2"/>
        <v>6283.0625</v>
      </c>
      <c r="J35" s="109"/>
    </row>
    <row r="36" spans="1:10" s="115" customFormat="1" ht="30" x14ac:dyDescent="0.25">
      <c r="A36" s="114" t="s">
        <v>92</v>
      </c>
      <c r="B36" s="110">
        <v>96546</v>
      </c>
      <c r="C36" s="111" t="s">
        <v>81</v>
      </c>
      <c r="D36" s="108" t="s">
        <v>13</v>
      </c>
      <c r="E36" s="108">
        <v>450</v>
      </c>
      <c r="F36" s="118">
        <v>15.64</v>
      </c>
      <c r="G36" s="104">
        <v>0.25</v>
      </c>
      <c r="H36" s="105">
        <f t="shared" si="2"/>
        <v>8797.5</v>
      </c>
      <c r="J36" s="109"/>
    </row>
    <row r="37" spans="1:10" ht="39.75" customHeight="1" x14ac:dyDescent="0.25">
      <c r="A37" s="114" t="s">
        <v>95</v>
      </c>
      <c r="B37" s="110">
        <v>96557</v>
      </c>
      <c r="C37" s="111" t="s">
        <v>72</v>
      </c>
      <c r="D37" s="108" t="s">
        <v>12</v>
      </c>
      <c r="E37" s="108">
        <v>6.5</v>
      </c>
      <c r="F37" s="118">
        <v>629.88</v>
      </c>
      <c r="G37" s="104">
        <v>0.25</v>
      </c>
      <c r="H37" s="105">
        <f t="shared" si="2"/>
        <v>5117.7749999999996</v>
      </c>
      <c r="J37" s="34"/>
    </row>
    <row r="38" spans="1:10" ht="45" x14ac:dyDescent="0.25">
      <c r="A38" s="114" t="s">
        <v>96</v>
      </c>
      <c r="B38" s="110">
        <v>103356</v>
      </c>
      <c r="C38" s="111" t="s">
        <v>16</v>
      </c>
      <c r="D38" s="108" t="s">
        <v>7</v>
      </c>
      <c r="E38" s="108">
        <v>131</v>
      </c>
      <c r="F38" s="118">
        <v>63.97</v>
      </c>
      <c r="G38" s="104">
        <v>0.25</v>
      </c>
      <c r="H38" s="105">
        <f t="shared" si="2"/>
        <v>10475.0875</v>
      </c>
      <c r="J38" s="34"/>
    </row>
    <row r="39" spans="1:10" ht="30" x14ac:dyDescent="0.25">
      <c r="A39" s="114" t="s">
        <v>97</v>
      </c>
      <c r="B39" s="110">
        <v>92413</v>
      </c>
      <c r="C39" s="111" t="s">
        <v>15</v>
      </c>
      <c r="D39" s="108" t="s">
        <v>7</v>
      </c>
      <c r="E39" s="108">
        <v>65</v>
      </c>
      <c r="F39" s="118">
        <v>125.58</v>
      </c>
      <c r="G39" s="104">
        <v>0.25</v>
      </c>
      <c r="H39" s="105">
        <f t="shared" si="2"/>
        <v>10203.375</v>
      </c>
      <c r="J39" s="34"/>
    </row>
    <row r="40" spans="1:10" ht="45" x14ac:dyDescent="0.25">
      <c r="A40" s="114" t="s">
        <v>98</v>
      </c>
      <c r="B40" s="110">
        <v>92778</v>
      </c>
      <c r="C40" s="111" t="s">
        <v>71</v>
      </c>
      <c r="D40" s="108" t="s">
        <v>13</v>
      </c>
      <c r="E40" s="108">
        <v>163</v>
      </c>
      <c r="F40" s="118">
        <v>15.58</v>
      </c>
      <c r="G40" s="104">
        <v>0.25</v>
      </c>
      <c r="H40" s="105">
        <f t="shared" si="2"/>
        <v>3174.4250000000002</v>
      </c>
      <c r="J40" s="34"/>
    </row>
    <row r="41" spans="1:10" ht="30" x14ac:dyDescent="0.25">
      <c r="A41" s="114" t="s">
        <v>99</v>
      </c>
      <c r="B41" s="110">
        <v>103672</v>
      </c>
      <c r="C41" s="111" t="s">
        <v>35</v>
      </c>
      <c r="D41" s="108" t="s">
        <v>12</v>
      </c>
      <c r="E41" s="108">
        <v>2.5</v>
      </c>
      <c r="F41" s="118">
        <v>606.39</v>
      </c>
      <c r="G41" s="104">
        <v>0.25</v>
      </c>
      <c r="H41" s="105">
        <f t="shared" si="2"/>
        <v>1894.96875</v>
      </c>
      <c r="J41" s="34"/>
    </row>
    <row r="42" spans="1:10" ht="45" x14ac:dyDescent="0.25">
      <c r="A42" s="114" t="s">
        <v>100</v>
      </c>
      <c r="B42" s="110">
        <v>87893</v>
      </c>
      <c r="C42" s="111" t="s">
        <v>65</v>
      </c>
      <c r="D42" s="108" t="s">
        <v>7</v>
      </c>
      <c r="E42" s="108">
        <v>262</v>
      </c>
      <c r="F42" s="118">
        <v>7.39</v>
      </c>
      <c r="G42" s="104">
        <v>0.25</v>
      </c>
      <c r="H42" s="105">
        <f t="shared" si="2"/>
        <v>2420.2249999999999</v>
      </c>
      <c r="J42" s="34"/>
    </row>
    <row r="43" spans="1:10" ht="54.75" customHeight="1" x14ac:dyDescent="0.25">
      <c r="A43" s="114" t="s">
        <v>101</v>
      </c>
      <c r="B43" s="110">
        <v>87529</v>
      </c>
      <c r="C43" s="111" t="s">
        <v>66</v>
      </c>
      <c r="D43" s="108" t="s">
        <v>7</v>
      </c>
      <c r="E43" s="108">
        <v>262</v>
      </c>
      <c r="F43" s="118">
        <v>34.92</v>
      </c>
      <c r="G43" s="104">
        <v>0.25</v>
      </c>
      <c r="H43" s="105">
        <f t="shared" si="2"/>
        <v>11436.300000000001</v>
      </c>
      <c r="J43" s="34"/>
    </row>
    <row r="44" spans="1:10" ht="24.95" customHeight="1" x14ac:dyDescent="0.25">
      <c r="A44" s="114" t="s">
        <v>102</v>
      </c>
      <c r="B44" s="110">
        <v>88485</v>
      </c>
      <c r="C44" s="111" t="s">
        <v>17</v>
      </c>
      <c r="D44" s="108" t="s">
        <v>7</v>
      </c>
      <c r="E44" s="108">
        <v>262</v>
      </c>
      <c r="F44" s="118">
        <v>2.48</v>
      </c>
      <c r="G44" s="104">
        <v>0.25</v>
      </c>
      <c r="H44" s="105">
        <f t="shared" si="2"/>
        <v>812.2</v>
      </c>
      <c r="J44" s="34"/>
    </row>
    <row r="45" spans="1:10" s="106" customFormat="1" ht="30" x14ac:dyDescent="0.25">
      <c r="A45" s="114" t="s">
        <v>118</v>
      </c>
      <c r="B45" s="110">
        <v>88489</v>
      </c>
      <c r="C45" s="107" t="s">
        <v>18</v>
      </c>
      <c r="D45" s="108" t="s">
        <v>7</v>
      </c>
      <c r="E45" s="108">
        <v>262</v>
      </c>
      <c r="F45" s="118">
        <v>14.42</v>
      </c>
      <c r="G45" s="104">
        <v>0.25</v>
      </c>
      <c r="H45" s="105">
        <f t="shared" si="2"/>
        <v>4722.55</v>
      </c>
      <c r="J45" s="109"/>
    </row>
    <row r="46" spans="1:10" ht="24.95" customHeight="1" x14ac:dyDescent="0.25">
      <c r="A46" s="32">
        <v>7</v>
      </c>
      <c r="B46" s="23"/>
      <c r="C46" s="31" t="s">
        <v>41</v>
      </c>
      <c r="D46" s="23"/>
      <c r="E46" s="23"/>
      <c r="F46" s="19"/>
      <c r="G46" s="21"/>
      <c r="H46" s="28">
        <f>SUM(H47:H63)</f>
        <v>9327.8337499999998</v>
      </c>
      <c r="J46" s="34"/>
    </row>
    <row r="47" spans="1:10" s="106" customFormat="1" ht="30" x14ac:dyDescent="0.25">
      <c r="A47" s="114" t="s">
        <v>28</v>
      </c>
      <c r="B47" s="110" t="s">
        <v>75</v>
      </c>
      <c r="C47" s="111" t="s">
        <v>76</v>
      </c>
      <c r="D47" s="108" t="s">
        <v>7</v>
      </c>
      <c r="E47" s="108">
        <v>22</v>
      </c>
      <c r="F47" s="118">
        <v>10.4</v>
      </c>
      <c r="G47" s="104">
        <v>0.25</v>
      </c>
      <c r="H47" s="105">
        <f t="shared" si="1"/>
        <v>286</v>
      </c>
      <c r="J47" s="109"/>
    </row>
    <row r="48" spans="1:10" s="106" customFormat="1" ht="30" x14ac:dyDescent="0.25">
      <c r="A48" s="114" t="s">
        <v>103</v>
      </c>
      <c r="B48" s="128">
        <v>97626</v>
      </c>
      <c r="C48" s="111" t="s">
        <v>73</v>
      </c>
      <c r="D48" s="108" t="s">
        <v>12</v>
      </c>
      <c r="E48" s="108">
        <v>0.7</v>
      </c>
      <c r="F48" s="118">
        <v>577.67999999999995</v>
      </c>
      <c r="G48" s="104">
        <v>0.25</v>
      </c>
      <c r="H48" s="105">
        <f>(E48*F48)*(G48+1)</f>
        <v>505.46999999999991</v>
      </c>
      <c r="J48" s="109"/>
    </row>
    <row r="49" spans="1:10" s="106" customFormat="1" ht="30" x14ac:dyDescent="0.25">
      <c r="A49" s="114" t="s">
        <v>104</v>
      </c>
      <c r="B49" s="110">
        <v>96521</v>
      </c>
      <c r="C49" s="111" t="s">
        <v>69</v>
      </c>
      <c r="D49" s="108" t="s">
        <v>12</v>
      </c>
      <c r="E49" s="108">
        <v>1</v>
      </c>
      <c r="F49" s="118">
        <v>44.95</v>
      </c>
      <c r="G49" s="104">
        <v>0.25</v>
      </c>
      <c r="H49" s="105">
        <f t="shared" ref="H49:H54" si="3">(E49*F49)*(G49+1)</f>
        <v>56.1875</v>
      </c>
      <c r="J49" s="109"/>
    </row>
    <row r="50" spans="1:10" s="106" customFormat="1" ht="30" x14ac:dyDescent="0.25">
      <c r="A50" s="114" t="s">
        <v>105</v>
      </c>
      <c r="B50" s="110">
        <v>96525</v>
      </c>
      <c r="C50" s="111" t="s">
        <v>67</v>
      </c>
      <c r="D50" s="108" t="s">
        <v>12</v>
      </c>
      <c r="E50" s="108">
        <v>3</v>
      </c>
      <c r="F50" s="118">
        <v>38.869999999999997</v>
      </c>
      <c r="G50" s="104">
        <v>0.25</v>
      </c>
      <c r="H50" s="105">
        <f t="shared" si="3"/>
        <v>145.76249999999999</v>
      </c>
      <c r="J50" s="109"/>
    </row>
    <row r="51" spans="1:10" s="106" customFormat="1" ht="30" x14ac:dyDescent="0.25">
      <c r="A51" s="114" t="s">
        <v>106</v>
      </c>
      <c r="B51" s="110">
        <v>96623</v>
      </c>
      <c r="C51" s="111" t="s">
        <v>70</v>
      </c>
      <c r="D51" s="108" t="s">
        <v>12</v>
      </c>
      <c r="E51" s="108">
        <v>0.7</v>
      </c>
      <c r="F51" s="118">
        <v>199.44</v>
      </c>
      <c r="G51" s="104">
        <v>0.25</v>
      </c>
      <c r="H51" s="105">
        <f t="shared" si="3"/>
        <v>174.50999999999996</v>
      </c>
      <c r="J51" s="109"/>
    </row>
    <row r="52" spans="1:10" s="106" customFormat="1" ht="30" x14ac:dyDescent="0.25">
      <c r="A52" s="114" t="s">
        <v>107</v>
      </c>
      <c r="B52" s="110">
        <v>96536</v>
      </c>
      <c r="C52" s="111" t="s">
        <v>141</v>
      </c>
      <c r="D52" s="108" t="s">
        <v>7</v>
      </c>
      <c r="E52" s="108">
        <v>17</v>
      </c>
      <c r="F52" s="118">
        <v>77.33</v>
      </c>
      <c r="G52" s="104">
        <v>0.25</v>
      </c>
      <c r="H52" s="105">
        <f t="shared" si="3"/>
        <v>1643.2624999999998</v>
      </c>
      <c r="J52" s="109"/>
    </row>
    <row r="53" spans="1:10" s="106" customFormat="1" ht="30" x14ac:dyDescent="0.25">
      <c r="A53" s="114" t="s">
        <v>108</v>
      </c>
      <c r="B53" s="110">
        <v>96546</v>
      </c>
      <c r="C53" s="111" t="s">
        <v>81</v>
      </c>
      <c r="D53" s="108" t="s">
        <v>13</v>
      </c>
      <c r="E53" s="108">
        <v>54</v>
      </c>
      <c r="F53" s="118">
        <v>15.64</v>
      </c>
      <c r="G53" s="104">
        <v>0.25</v>
      </c>
      <c r="H53" s="105">
        <f t="shared" si="3"/>
        <v>1055.7</v>
      </c>
      <c r="J53" s="109"/>
    </row>
    <row r="54" spans="1:10" s="106" customFormat="1" ht="30" x14ac:dyDescent="0.25">
      <c r="A54" s="114" t="s">
        <v>109</v>
      </c>
      <c r="B54" s="110">
        <v>96557</v>
      </c>
      <c r="C54" s="111" t="s">
        <v>72</v>
      </c>
      <c r="D54" s="108" t="s">
        <v>12</v>
      </c>
      <c r="E54" s="108">
        <v>1.35</v>
      </c>
      <c r="F54" s="118">
        <v>629.88</v>
      </c>
      <c r="G54" s="104">
        <v>0.25</v>
      </c>
      <c r="H54" s="105">
        <f t="shared" si="3"/>
        <v>1062.9225000000001</v>
      </c>
      <c r="J54" s="109"/>
    </row>
    <row r="55" spans="1:10" s="106" customFormat="1" ht="30" x14ac:dyDescent="0.25">
      <c r="A55" s="114" t="s">
        <v>133</v>
      </c>
      <c r="B55" s="110">
        <v>92413</v>
      </c>
      <c r="C55" s="111" t="s">
        <v>15</v>
      </c>
      <c r="D55" s="108" t="s">
        <v>7</v>
      </c>
      <c r="E55" s="108">
        <v>9</v>
      </c>
      <c r="F55" s="118">
        <v>125.58</v>
      </c>
      <c r="G55" s="104">
        <v>0.25</v>
      </c>
      <c r="H55" s="105">
        <f>(E55*F55)*(G55+1)</f>
        <v>1412.7750000000001</v>
      </c>
      <c r="J55" s="109"/>
    </row>
    <row r="56" spans="1:10" s="106" customFormat="1" ht="45" x14ac:dyDescent="0.25">
      <c r="A56" s="114" t="s">
        <v>144</v>
      </c>
      <c r="B56" s="110">
        <v>92778</v>
      </c>
      <c r="C56" s="111" t="s">
        <v>71</v>
      </c>
      <c r="D56" s="108" t="s">
        <v>13</v>
      </c>
      <c r="E56" s="118">
        <v>37</v>
      </c>
      <c r="F56" s="118">
        <v>15.58</v>
      </c>
      <c r="G56" s="104">
        <v>0.25</v>
      </c>
      <c r="H56" s="105">
        <f>(E56*F56)*(G56+1)</f>
        <v>720.57500000000005</v>
      </c>
      <c r="J56" s="109"/>
    </row>
    <row r="57" spans="1:10" s="106" customFormat="1" ht="30" x14ac:dyDescent="0.25">
      <c r="A57" s="114" t="s">
        <v>145</v>
      </c>
      <c r="B57" s="110">
        <v>103672</v>
      </c>
      <c r="C57" s="111" t="s">
        <v>35</v>
      </c>
      <c r="D57" s="108" t="s">
        <v>12</v>
      </c>
      <c r="E57" s="108">
        <v>0.5</v>
      </c>
      <c r="F57" s="118">
        <v>606.39</v>
      </c>
      <c r="G57" s="104">
        <v>0.25</v>
      </c>
      <c r="H57" s="105">
        <f>(E57*F57)*(G57+1)</f>
        <v>378.99374999999998</v>
      </c>
      <c r="J57" s="109"/>
    </row>
    <row r="58" spans="1:10" s="106" customFormat="1" ht="45" x14ac:dyDescent="0.25">
      <c r="A58" s="114" t="s">
        <v>146</v>
      </c>
      <c r="B58" s="110">
        <v>103356</v>
      </c>
      <c r="C58" s="111" t="s">
        <v>16</v>
      </c>
      <c r="D58" s="108" t="s">
        <v>7</v>
      </c>
      <c r="E58" s="108">
        <v>2</v>
      </c>
      <c r="F58" s="118">
        <v>63.97</v>
      </c>
      <c r="G58" s="104">
        <v>0.25</v>
      </c>
      <c r="H58" s="105">
        <f>(E58*F58)*(G58+1)</f>
        <v>159.92500000000001</v>
      </c>
      <c r="J58" s="109"/>
    </row>
    <row r="59" spans="1:10" s="106" customFormat="1" ht="45" x14ac:dyDescent="0.25">
      <c r="A59" s="114" t="s">
        <v>147</v>
      </c>
      <c r="B59" s="110">
        <v>87893</v>
      </c>
      <c r="C59" s="111" t="s">
        <v>65</v>
      </c>
      <c r="D59" s="108" t="s">
        <v>7</v>
      </c>
      <c r="E59" s="108">
        <v>4</v>
      </c>
      <c r="F59" s="118">
        <v>7.39</v>
      </c>
      <c r="G59" s="104">
        <v>0.25</v>
      </c>
      <c r="H59" s="105">
        <f t="shared" ref="H59:H60" si="4">(E59*F59)*(G59+1)</f>
        <v>36.949999999999996</v>
      </c>
      <c r="J59" s="109"/>
    </row>
    <row r="60" spans="1:10" s="106" customFormat="1" ht="60" x14ac:dyDescent="0.25">
      <c r="A60" s="114" t="s">
        <v>148</v>
      </c>
      <c r="B60" s="110">
        <v>87529</v>
      </c>
      <c r="C60" s="111" t="s">
        <v>66</v>
      </c>
      <c r="D60" s="108" t="s">
        <v>7</v>
      </c>
      <c r="E60" s="108">
        <v>4</v>
      </c>
      <c r="F60" s="118">
        <v>34.92</v>
      </c>
      <c r="G60" s="104">
        <v>0.25</v>
      </c>
      <c r="H60" s="105">
        <f t="shared" si="4"/>
        <v>174.60000000000002</v>
      </c>
      <c r="J60" s="109"/>
    </row>
    <row r="61" spans="1:10" s="106" customFormat="1" ht="30" x14ac:dyDescent="0.25">
      <c r="A61" s="114" t="s">
        <v>149</v>
      </c>
      <c r="B61" s="110" t="s">
        <v>74</v>
      </c>
      <c r="C61" s="111" t="s">
        <v>77</v>
      </c>
      <c r="D61" s="108" t="s">
        <v>7</v>
      </c>
      <c r="E61" s="108">
        <v>22</v>
      </c>
      <c r="F61" s="118">
        <v>47.38</v>
      </c>
      <c r="G61" s="104">
        <v>0.25</v>
      </c>
      <c r="H61" s="105">
        <f t="shared" si="1"/>
        <v>1302.9500000000003</v>
      </c>
      <c r="J61" s="109"/>
    </row>
    <row r="62" spans="1:10" s="106" customFormat="1" ht="24.95" customHeight="1" x14ac:dyDescent="0.25">
      <c r="A62" s="114" t="s">
        <v>150</v>
      </c>
      <c r="B62" s="110">
        <v>88485</v>
      </c>
      <c r="C62" s="111" t="s">
        <v>17</v>
      </c>
      <c r="D62" s="108" t="s">
        <v>7</v>
      </c>
      <c r="E62" s="108">
        <v>10</v>
      </c>
      <c r="F62" s="118">
        <v>2.48</v>
      </c>
      <c r="G62" s="104">
        <v>0.25</v>
      </c>
      <c r="H62" s="105">
        <f t="shared" si="1"/>
        <v>31</v>
      </c>
      <c r="J62" s="109"/>
    </row>
    <row r="63" spans="1:10" s="106" customFormat="1" ht="30" x14ac:dyDescent="0.25">
      <c r="A63" s="114" t="s">
        <v>151</v>
      </c>
      <c r="B63" s="110">
        <v>88489</v>
      </c>
      <c r="C63" s="107" t="s">
        <v>18</v>
      </c>
      <c r="D63" s="108" t="s">
        <v>7</v>
      </c>
      <c r="E63" s="108">
        <v>10</v>
      </c>
      <c r="F63" s="118">
        <v>14.42</v>
      </c>
      <c r="G63" s="104">
        <v>0.25</v>
      </c>
      <c r="H63" s="105">
        <f t="shared" si="1"/>
        <v>180.25</v>
      </c>
    </row>
    <row r="64" spans="1:10" ht="31.5" x14ac:dyDescent="0.25">
      <c r="A64" s="32">
        <v>8</v>
      </c>
      <c r="B64" s="23"/>
      <c r="C64" s="31" t="s">
        <v>122</v>
      </c>
      <c r="D64" s="23"/>
      <c r="E64" s="23"/>
      <c r="F64" s="19"/>
      <c r="G64" s="21"/>
      <c r="H64" s="28">
        <f>SUM(H65:H73)</f>
        <v>2952.6125000000002</v>
      </c>
      <c r="J64" s="34"/>
    </row>
    <row r="65" spans="1:11" s="106" customFormat="1" ht="29.25" customHeight="1" x14ac:dyDescent="0.25">
      <c r="A65" s="114" t="s">
        <v>46</v>
      </c>
      <c r="B65" s="110" t="s">
        <v>78</v>
      </c>
      <c r="C65" s="117" t="s">
        <v>79</v>
      </c>
      <c r="D65" s="101" t="s">
        <v>7</v>
      </c>
      <c r="E65" s="108">
        <v>16</v>
      </c>
      <c r="F65" s="118">
        <v>22.65</v>
      </c>
      <c r="G65" s="119">
        <v>0.25</v>
      </c>
      <c r="H65" s="105">
        <f t="shared" si="1"/>
        <v>453</v>
      </c>
      <c r="J65" s="109"/>
    </row>
    <row r="66" spans="1:11" s="106" customFormat="1" ht="29.25" customHeight="1" x14ac:dyDescent="0.25">
      <c r="A66" s="114" t="s">
        <v>110</v>
      </c>
      <c r="B66" s="110">
        <v>103290</v>
      </c>
      <c r="C66" s="117" t="s">
        <v>131</v>
      </c>
      <c r="D66" s="101" t="s">
        <v>9</v>
      </c>
      <c r="E66" s="108">
        <v>5</v>
      </c>
      <c r="F66" s="118">
        <v>61.35</v>
      </c>
      <c r="G66" s="119">
        <v>0.25</v>
      </c>
      <c r="H66" s="105">
        <f t="shared" si="1"/>
        <v>383.4375</v>
      </c>
      <c r="J66" s="109"/>
    </row>
    <row r="67" spans="1:11" s="106" customFormat="1" ht="29.25" customHeight="1" x14ac:dyDescent="0.25">
      <c r="A67" s="114" t="s">
        <v>123</v>
      </c>
      <c r="B67" s="110">
        <v>103029</v>
      </c>
      <c r="C67" s="117" t="s">
        <v>126</v>
      </c>
      <c r="D67" s="101" t="s">
        <v>127</v>
      </c>
      <c r="E67" s="108">
        <v>2</v>
      </c>
      <c r="F67" s="118">
        <v>36.799999999999997</v>
      </c>
      <c r="G67" s="119">
        <v>0.25</v>
      </c>
      <c r="H67" s="105">
        <f t="shared" si="1"/>
        <v>92</v>
      </c>
      <c r="J67" s="109"/>
    </row>
    <row r="68" spans="1:11" s="106" customFormat="1" ht="29.25" customHeight="1" x14ac:dyDescent="0.25">
      <c r="A68" s="114" t="s">
        <v>124</v>
      </c>
      <c r="B68" s="110">
        <v>89355</v>
      </c>
      <c r="C68" s="117" t="s">
        <v>130</v>
      </c>
      <c r="D68" s="101" t="s">
        <v>9</v>
      </c>
      <c r="E68" s="108">
        <v>9</v>
      </c>
      <c r="F68" s="118">
        <v>18.91</v>
      </c>
      <c r="G68" s="119">
        <v>0.25</v>
      </c>
      <c r="H68" s="105">
        <f t="shared" si="1"/>
        <v>212.73750000000001</v>
      </c>
      <c r="J68" s="109"/>
    </row>
    <row r="69" spans="1:11" s="106" customFormat="1" ht="29.25" customHeight="1" x14ac:dyDescent="0.25">
      <c r="A69" s="114" t="s">
        <v>125</v>
      </c>
      <c r="B69" s="110">
        <v>89358</v>
      </c>
      <c r="C69" s="117" t="s">
        <v>135</v>
      </c>
      <c r="D69" s="101" t="s">
        <v>127</v>
      </c>
      <c r="E69" s="108">
        <v>1</v>
      </c>
      <c r="F69" s="118">
        <v>7.66</v>
      </c>
      <c r="G69" s="119">
        <v>0.25</v>
      </c>
      <c r="H69" s="105">
        <f t="shared" si="1"/>
        <v>9.5749999999999993</v>
      </c>
      <c r="J69" s="109"/>
    </row>
    <row r="70" spans="1:11" s="106" customFormat="1" ht="29.25" customHeight="1" x14ac:dyDescent="0.25">
      <c r="A70" s="114" t="s">
        <v>128</v>
      </c>
      <c r="B70" s="110">
        <v>91173</v>
      </c>
      <c r="C70" s="117" t="s">
        <v>138</v>
      </c>
      <c r="D70" s="101" t="s">
        <v>127</v>
      </c>
      <c r="E70" s="108">
        <v>3</v>
      </c>
      <c r="F70" s="118">
        <v>1.31</v>
      </c>
      <c r="G70" s="119">
        <v>0.25</v>
      </c>
      <c r="H70" s="105">
        <f t="shared" si="1"/>
        <v>4.9125000000000005</v>
      </c>
      <c r="J70" s="109"/>
    </row>
    <row r="71" spans="1:11" s="106" customFormat="1" ht="29.25" customHeight="1" x14ac:dyDescent="0.25">
      <c r="A71" s="114" t="s">
        <v>129</v>
      </c>
      <c r="B71" s="110">
        <v>94319</v>
      </c>
      <c r="C71" s="117" t="s">
        <v>140</v>
      </c>
      <c r="D71" s="101" t="s">
        <v>12</v>
      </c>
      <c r="E71" s="108">
        <v>1</v>
      </c>
      <c r="F71" s="118">
        <v>100.45</v>
      </c>
      <c r="G71" s="119">
        <v>0.25</v>
      </c>
      <c r="H71" s="105">
        <f t="shared" si="1"/>
        <v>125.5625</v>
      </c>
      <c r="J71" s="109"/>
    </row>
    <row r="72" spans="1:11" s="106" customFormat="1" ht="29.25" customHeight="1" x14ac:dyDescent="0.25">
      <c r="A72" s="114" t="s">
        <v>137</v>
      </c>
      <c r="B72" s="101">
        <v>87620</v>
      </c>
      <c r="C72" s="102" t="s">
        <v>80</v>
      </c>
      <c r="D72" s="101" t="s">
        <v>7</v>
      </c>
      <c r="E72" s="101">
        <v>9</v>
      </c>
      <c r="F72" s="103">
        <v>30.19</v>
      </c>
      <c r="G72" s="104">
        <v>0.25</v>
      </c>
      <c r="H72" s="105">
        <f t="shared" si="1"/>
        <v>339.63750000000005</v>
      </c>
      <c r="J72" s="109"/>
    </row>
    <row r="73" spans="1:11" s="106" customFormat="1" ht="34.5" customHeight="1" x14ac:dyDescent="0.25">
      <c r="A73" s="114" t="s">
        <v>139</v>
      </c>
      <c r="B73" s="113">
        <v>94995</v>
      </c>
      <c r="C73" s="107" t="s">
        <v>136</v>
      </c>
      <c r="D73" s="101" t="s">
        <v>7</v>
      </c>
      <c r="E73" s="108">
        <v>10</v>
      </c>
      <c r="F73" s="118">
        <v>106.54</v>
      </c>
      <c r="G73" s="119">
        <v>0.25</v>
      </c>
      <c r="H73" s="105">
        <f t="shared" si="1"/>
        <v>1331.75</v>
      </c>
      <c r="J73" s="109"/>
    </row>
    <row r="74" spans="1:11" ht="24.95" customHeight="1" x14ac:dyDescent="0.25">
      <c r="A74" s="32">
        <v>9</v>
      </c>
      <c r="B74" s="23"/>
      <c r="C74" s="31" t="s">
        <v>132</v>
      </c>
      <c r="D74" s="23"/>
      <c r="E74" s="23"/>
      <c r="F74" s="19"/>
      <c r="G74" s="21"/>
      <c r="H74" s="28">
        <f>SUM(H75:H75)</f>
        <v>18.868750000000002</v>
      </c>
      <c r="J74" s="34"/>
    </row>
    <row r="75" spans="1:11" s="106" customFormat="1" ht="45" x14ac:dyDescent="0.25">
      <c r="A75" s="108" t="s">
        <v>47</v>
      </c>
      <c r="B75" s="101">
        <v>87620</v>
      </c>
      <c r="C75" s="102" t="s">
        <v>80</v>
      </c>
      <c r="D75" s="101" t="s">
        <v>7</v>
      </c>
      <c r="E75" s="101">
        <v>0.5</v>
      </c>
      <c r="F75" s="103">
        <v>30.19</v>
      </c>
      <c r="G75" s="104">
        <v>0.25</v>
      </c>
      <c r="H75" s="105">
        <f t="shared" ref="H75:H78" si="5">(E75*F75)*(G75+1)</f>
        <v>18.868750000000002</v>
      </c>
    </row>
    <row r="76" spans="1:11" ht="24.95" customHeight="1" x14ac:dyDescent="0.25">
      <c r="A76" s="32">
        <v>10</v>
      </c>
      <c r="B76" s="23"/>
      <c r="C76" s="31" t="s">
        <v>115</v>
      </c>
      <c r="D76" s="23"/>
      <c r="E76" s="23"/>
      <c r="F76" s="19"/>
      <c r="G76" s="21"/>
      <c r="H76" s="28">
        <f>SUM(H77,H78)</f>
        <v>7107.8885</v>
      </c>
    </row>
    <row r="77" spans="1:11" s="106" customFormat="1" ht="30" x14ac:dyDescent="0.25">
      <c r="A77" s="108" t="s">
        <v>48</v>
      </c>
      <c r="B77" s="110">
        <v>91338</v>
      </c>
      <c r="C77" s="107" t="s">
        <v>117</v>
      </c>
      <c r="D77" s="101" t="s">
        <v>7</v>
      </c>
      <c r="E77" s="101">
        <v>0.36</v>
      </c>
      <c r="F77" s="126">
        <v>1175.03</v>
      </c>
      <c r="G77" s="104">
        <v>0.25</v>
      </c>
      <c r="H77" s="105">
        <f t="shared" si="5"/>
        <v>528.76349999999991</v>
      </c>
    </row>
    <row r="78" spans="1:11" s="106" customFormat="1" ht="38.25" customHeight="1" x14ac:dyDescent="0.25">
      <c r="A78" s="108" t="s">
        <v>116</v>
      </c>
      <c r="B78" s="110">
        <v>88489</v>
      </c>
      <c r="C78" s="107" t="s">
        <v>18</v>
      </c>
      <c r="D78" s="108" t="s">
        <v>7</v>
      </c>
      <c r="E78" s="101">
        <v>365</v>
      </c>
      <c r="F78" s="103">
        <v>14.42</v>
      </c>
      <c r="G78" s="104">
        <v>0.25</v>
      </c>
      <c r="H78" s="105">
        <f t="shared" si="5"/>
        <v>6579.125</v>
      </c>
    </row>
    <row r="79" spans="1:11" ht="21" customHeight="1" x14ac:dyDescent="0.25">
      <c r="A79"/>
      <c r="B79"/>
      <c r="F79" s="16"/>
      <c r="G79" s="22"/>
      <c r="H79" s="30">
        <f>SUM(H10,H15,H18,H21,H23,H29,H46,H64,H74,H76,)</f>
        <v>112649.09475000002</v>
      </c>
      <c r="J79" s="7"/>
      <c r="K79" s="167"/>
    </row>
    <row r="80" spans="1:11" ht="21" customHeight="1" x14ac:dyDescent="0.25">
      <c r="A80"/>
      <c r="B80"/>
      <c r="F80" s="16"/>
      <c r="G80" s="22"/>
      <c r="H80" s="30"/>
      <c r="J80" s="7"/>
    </row>
    <row r="81" spans="1:10" ht="21" customHeight="1" x14ac:dyDescent="0.25">
      <c r="A81" s="168" t="s">
        <v>154</v>
      </c>
      <c r="B81" s="168"/>
      <c r="C81" s="168"/>
      <c r="D81" s="168"/>
      <c r="E81" s="168"/>
      <c r="F81" s="168"/>
      <c r="G81" s="168"/>
      <c r="H81" s="168"/>
      <c r="J81" s="7"/>
    </row>
    <row r="82" spans="1:10" ht="21" customHeight="1" x14ac:dyDescent="0.25">
      <c r="A82" s="169" t="s">
        <v>156</v>
      </c>
      <c r="B82" s="168"/>
      <c r="C82" s="168"/>
      <c r="D82" s="168"/>
      <c r="E82" s="168"/>
      <c r="F82" s="168"/>
      <c r="G82" s="168"/>
      <c r="H82" s="168"/>
      <c r="J82" s="7"/>
    </row>
    <row r="83" spans="1:10" ht="21" customHeight="1" x14ac:dyDescent="0.25">
      <c r="A83" s="169" t="s">
        <v>155</v>
      </c>
      <c r="B83" s="168"/>
      <c r="C83" s="168"/>
      <c r="D83" s="168"/>
      <c r="E83" s="168"/>
      <c r="F83" s="168"/>
      <c r="G83" s="168"/>
      <c r="H83" s="168"/>
      <c r="J83" s="7"/>
    </row>
    <row r="84" spans="1:10" ht="21" customHeight="1" x14ac:dyDescent="0.25">
      <c r="A84"/>
      <c r="B84"/>
      <c r="F84" s="16"/>
      <c r="G84" s="22"/>
      <c r="H84" s="30"/>
      <c r="J84" s="7"/>
    </row>
    <row r="85" spans="1:10" ht="9" customHeight="1" x14ac:dyDescent="0.25">
      <c r="A85"/>
      <c r="B85"/>
      <c r="C85" s="6"/>
      <c r="F85" s="16"/>
      <c r="G85" s="16"/>
      <c r="J85" s="8"/>
    </row>
    <row r="86" spans="1:10" ht="17.25" customHeight="1" x14ac:dyDescent="0.25">
      <c r="A86"/>
      <c r="B86"/>
      <c r="C86" s="33" t="s">
        <v>152</v>
      </c>
      <c r="F86" s="16"/>
      <c r="G86" s="16"/>
      <c r="J86" s="8"/>
    </row>
    <row r="87" spans="1:10" ht="9" customHeight="1" x14ac:dyDescent="0.25">
      <c r="A87"/>
      <c r="B87"/>
      <c r="C87" s="6"/>
      <c r="F87" s="16"/>
      <c r="G87" s="16"/>
      <c r="J87" s="8"/>
    </row>
    <row r="88" spans="1:10" ht="48.75" customHeight="1" x14ac:dyDescent="0.25">
      <c r="A88"/>
      <c r="B88"/>
      <c r="C88" s="6"/>
      <c r="F88" s="16"/>
      <c r="G88" s="16"/>
      <c r="J88" s="8"/>
    </row>
    <row r="89" spans="1:10" ht="15.75" x14ac:dyDescent="0.25">
      <c r="A89"/>
      <c r="B89"/>
      <c r="G89" s="22"/>
      <c r="J89" s="8"/>
    </row>
    <row r="90" spans="1:10" ht="15.75" x14ac:dyDescent="0.25">
      <c r="A90"/>
      <c r="B90"/>
      <c r="C90" s="6" t="s">
        <v>153</v>
      </c>
      <c r="G90" s="22"/>
      <c r="J90" s="8"/>
    </row>
    <row r="91" spans="1:10" ht="15.75" x14ac:dyDescent="0.25">
      <c r="A91"/>
      <c r="B91"/>
      <c r="C91" s="33"/>
      <c r="D91" s="130"/>
      <c r="E91" s="131"/>
      <c r="F91" s="131"/>
      <c r="G91" s="131"/>
      <c r="J91" s="8"/>
    </row>
    <row r="92" spans="1:10" ht="15.75" x14ac:dyDescent="0.25">
      <c r="A92"/>
      <c r="B92"/>
      <c r="C92" s="13"/>
      <c r="D92" s="130"/>
      <c r="E92" s="131"/>
      <c r="F92" s="131"/>
      <c r="G92" s="131"/>
    </row>
    <row r="93" spans="1:10" x14ac:dyDescent="0.25">
      <c r="A93"/>
      <c r="B93"/>
      <c r="C93" s="6"/>
      <c r="F93" s="16"/>
      <c r="G93" s="16"/>
    </row>
  </sheetData>
  <sheetProtection formatCells="0" formatColumns="0" formatRows="0" insertColumns="0" insertRows="0" insertHyperlinks="0" deleteColumns="0" deleteRows="0" sort="0" autoFilter="0" pivotTables="0"/>
  <mergeCells count="16">
    <mergeCell ref="H8:H9"/>
    <mergeCell ref="A8:A9"/>
    <mergeCell ref="B8:B9"/>
    <mergeCell ref="A3:B6"/>
    <mergeCell ref="A2:B2"/>
    <mergeCell ref="C8:C9"/>
    <mergeCell ref="D2:F2"/>
    <mergeCell ref="D91:G91"/>
    <mergeCell ref="D92:G92"/>
    <mergeCell ref="D8:D9"/>
    <mergeCell ref="E8:E9"/>
    <mergeCell ref="F8:F9"/>
    <mergeCell ref="G8:G9"/>
    <mergeCell ref="A81:H81"/>
    <mergeCell ref="A82:H82"/>
    <mergeCell ref="A83:H83"/>
  </mergeCells>
  <phoneticPr fontId="10" type="noConversion"/>
  <pageMargins left="0.39370078740157483" right="0.39370078740157483" top="0.78740157480314965" bottom="0.78740157480314965" header="0.31496062992125984" footer="0.31496062992125984"/>
  <pageSetup paperSize="9" scale="61" fitToHeight="7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8"/>
  <sheetViews>
    <sheetView zoomScale="85" zoomScaleNormal="85" workbookViewId="0">
      <pane ySplit="1" topLeftCell="A71" activePane="bottomLeft" state="frozen"/>
      <selection pane="bottomLeft" activeCell="G89" sqref="G89"/>
    </sheetView>
  </sheetViews>
  <sheetFormatPr defaultRowHeight="15" x14ac:dyDescent="0.25"/>
  <cols>
    <col min="1" max="1" width="6" style="9" customWidth="1"/>
    <col min="2" max="2" width="10.42578125" style="11" customWidth="1"/>
    <col min="3" max="3" width="72.5703125" style="10" customWidth="1"/>
    <col min="4" max="4" width="8.7109375" style="9" customWidth="1"/>
    <col min="5" max="5" width="8.28515625" style="9" customWidth="1"/>
    <col min="6" max="6" width="16.140625" style="40" customWidth="1"/>
    <col min="7" max="7" width="8.85546875" style="37" bestFit="1" customWidth="1"/>
    <col min="8" max="8" width="15.28515625" style="40" bestFit="1" customWidth="1"/>
    <col min="9" max="9" width="9.7109375" style="37" customWidth="1"/>
    <col min="10" max="10" width="17.28515625" style="40" customWidth="1"/>
    <col min="11" max="11" width="9.7109375" style="37" customWidth="1"/>
    <col min="12" max="12" width="16.85546875" style="40" customWidth="1"/>
    <col min="13" max="13" width="3.28515625" customWidth="1"/>
    <col min="14" max="14" width="23.85546875" customWidth="1"/>
  </cols>
  <sheetData>
    <row r="1" spans="1:25" ht="8.25" customHeight="1" x14ac:dyDescent="0.25">
      <c r="A1" s="12"/>
      <c r="B1" s="70"/>
      <c r="C1" s="90"/>
      <c r="D1" s="12"/>
      <c r="E1" s="12"/>
      <c r="F1" s="39"/>
      <c r="G1" s="36"/>
      <c r="H1" s="39"/>
      <c r="I1" s="36"/>
      <c r="J1" s="39"/>
      <c r="K1" s="36"/>
      <c r="L1" s="39"/>
    </row>
    <row r="2" spans="1:25" ht="17.100000000000001" customHeight="1" x14ac:dyDescent="0.3">
      <c r="A2" s="151" t="s">
        <v>0</v>
      </c>
      <c r="B2" s="152"/>
      <c r="C2" s="91"/>
      <c r="D2" s="73"/>
      <c r="E2" s="73"/>
      <c r="F2" s="74"/>
      <c r="G2" s="75"/>
      <c r="H2" s="74"/>
      <c r="I2" s="75"/>
      <c r="J2" s="74"/>
      <c r="K2" s="75"/>
      <c r="L2" s="74"/>
    </row>
    <row r="3" spans="1:25" s="10" customFormat="1" ht="24.75" customHeight="1" x14ac:dyDescent="0.25">
      <c r="A3" s="153" t="s">
        <v>112</v>
      </c>
      <c r="B3" s="140"/>
      <c r="C3" s="76" t="s">
        <v>113</v>
      </c>
      <c r="D3" s="77"/>
      <c r="E3" s="78"/>
      <c r="F3" s="79"/>
      <c r="G3" s="80"/>
      <c r="H3" s="79"/>
      <c r="I3" s="80"/>
      <c r="J3" s="79"/>
      <c r="K3" s="80"/>
      <c r="L3" s="79"/>
    </row>
    <row r="4" spans="1:25" ht="6.75" customHeight="1" x14ac:dyDescent="0.25">
      <c r="A4" s="154"/>
      <c r="B4" s="140"/>
      <c r="C4" s="92"/>
      <c r="D4" s="77"/>
      <c r="E4" s="77"/>
      <c r="F4" s="79"/>
      <c r="G4" s="80"/>
      <c r="H4" s="79"/>
      <c r="I4" s="80"/>
      <c r="J4" s="79"/>
      <c r="K4" s="80"/>
      <c r="L4" s="79"/>
    </row>
    <row r="5" spans="1:25" ht="24.75" customHeight="1" x14ac:dyDescent="0.25">
      <c r="A5" s="154"/>
      <c r="B5" s="140"/>
      <c r="C5" s="99" t="s">
        <v>36</v>
      </c>
      <c r="D5" s="77"/>
      <c r="E5" s="77"/>
      <c r="F5" s="79"/>
      <c r="G5" s="80"/>
      <c r="H5" s="79"/>
      <c r="I5" s="80"/>
      <c r="J5" s="79"/>
      <c r="K5" s="80"/>
      <c r="L5" s="79"/>
    </row>
    <row r="6" spans="1:25" ht="8.25" customHeight="1" x14ac:dyDescent="0.25">
      <c r="A6" s="155"/>
      <c r="B6" s="156"/>
      <c r="C6" s="93"/>
      <c r="D6" s="81"/>
      <c r="E6" s="81"/>
      <c r="F6" s="82"/>
      <c r="G6" s="83"/>
      <c r="H6" s="82"/>
      <c r="I6" s="83"/>
      <c r="J6" s="82"/>
      <c r="K6" s="83"/>
      <c r="L6" s="82"/>
    </row>
    <row r="7" spans="1:25" ht="8.1" customHeight="1" x14ac:dyDescent="0.25">
      <c r="A7" s="12"/>
      <c r="B7" s="70"/>
      <c r="C7" s="90"/>
      <c r="D7" s="12"/>
      <c r="E7" s="12"/>
      <c r="F7" s="39"/>
      <c r="G7" s="36"/>
      <c r="H7" s="39"/>
      <c r="I7" s="36"/>
      <c r="J7" s="39"/>
      <c r="K7" s="36"/>
      <c r="L7" s="39"/>
    </row>
    <row r="8" spans="1:25" ht="18" customHeight="1" x14ac:dyDescent="0.25">
      <c r="A8" s="157" t="s">
        <v>1</v>
      </c>
      <c r="B8" s="159" t="s">
        <v>2</v>
      </c>
      <c r="C8" s="161" t="s">
        <v>3</v>
      </c>
      <c r="D8" s="161" t="s">
        <v>4</v>
      </c>
      <c r="E8" s="161" t="s">
        <v>5</v>
      </c>
      <c r="F8" s="84" t="s">
        <v>21</v>
      </c>
      <c r="G8" s="149" t="s">
        <v>24</v>
      </c>
      <c r="H8" s="166"/>
      <c r="I8" s="149" t="s">
        <v>25</v>
      </c>
      <c r="J8" s="164"/>
      <c r="K8" s="149" t="s">
        <v>26</v>
      </c>
      <c r="L8" s="150"/>
    </row>
    <row r="9" spans="1:25" ht="18" customHeight="1" x14ac:dyDescent="0.25">
      <c r="A9" s="158"/>
      <c r="B9" s="160"/>
      <c r="C9" s="160"/>
      <c r="D9" s="133"/>
      <c r="E9" s="133"/>
      <c r="F9" s="62"/>
      <c r="G9" s="45" t="s">
        <v>23</v>
      </c>
      <c r="H9" s="48" t="s">
        <v>22</v>
      </c>
      <c r="I9" s="45" t="s">
        <v>23</v>
      </c>
      <c r="J9" s="46" t="s">
        <v>22</v>
      </c>
      <c r="K9" s="45" t="s">
        <v>23</v>
      </c>
      <c r="L9" s="46" t="s">
        <v>22</v>
      </c>
    </row>
    <row r="10" spans="1:25" s="14" customFormat="1" ht="24.95" customHeight="1" x14ac:dyDescent="0.25">
      <c r="A10" s="88" t="s">
        <v>6</v>
      </c>
      <c r="B10" s="71"/>
      <c r="C10" s="94" t="str">
        <f>Orçamento!C10</f>
        <v>SERVIÇOS PRELIMINARES E COMPLEMENTARES</v>
      </c>
      <c r="D10" s="63"/>
      <c r="E10" s="63"/>
      <c r="F10" s="64">
        <f>Orçamento!H10</f>
        <v>7803.8124999999991</v>
      </c>
      <c r="G10" s="123">
        <f>H10/F10</f>
        <v>0.99727376843049476</v>
      </c>
      <c r="H10" s="49">
        <f>SUM(H11:H14)</f>
        <v>7782.5374999999995</v>
      </c>
      <c r="I10" s="47">
        <f>J10/F10</f>
        <v>0</v>
      </c>
      <c r="J10" s="43">
        <f>SUM(J12:J13)</f>
        <v>0</v>
      </c>
      <c r="K10" s="123">
        <f>L10/F10</f>
        <v>2.7262315695052901E-3</v>
      </c>
      <c r="L10" s="43">
        <f>SUM(L11:L14)</f>
        <v>21.274999999999999</v>
      </c>
      <c r="N10" s="52"/>
    </row>
    <row r="11" spans="1:25" s="129" customFormat="1" ht="47.25" x14ac:dyDescent="0.25">
      <c r="A11" s="69" t="str">
        <f>Orçamento!A11</f>
        <v>1.1</v>
      </c>
      <c r="B11" s="69">
        <f>Orçamento!B11</f>
        <v>98525</v>
      </c>
      <c r="C11" s="95" t="str">
        <f>Orçamento!C11</f>
        <v>LIMPEZA MECANIZADA DE CAMADA VEGETAL, VEGETAÇÃO E PEQUENAS ÁRVORES (DIÂMETRO DE TRONCO MENOR QUE 0,20 M), COM TRATOR DE ESTEIRAS.AF_05/2018</v>
      </c>
      <c r="D11" s="65" t="str">
        <f>Orçamento!D11</f>
        <v>M2</v>
      </c>
      <c r="E11" s="65">
        <f>Orçamento!E11</f>
        <v>70</v>
      </c>
      <c r="F11" s="66">
        <f>Orçamento!H11</f>
        <v>35</v>
      </c>
      <c r="G11" s="124">
        <v>1</v>
      </c>
      <c r="H11" s="125">
        <f t="shared" ref="H11:J14" si="0">F11*G11</f>
        <v>35</v>
      </c>
      <c r="I11" s="50">
        <v>0</v>
      </c>
      <c r="J11" s="53">
        <v>0</v>
      </c>
      <c r="K11" s="50">
        <v>0</v>
      </c>
      <c r="L11" s="54">
        <v>0</v>
      </c>
      <c r="M11" s="55"/>
      <c r="N11" s="120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s="14" customFormat="1" ht="31.5" x14ac:dyDescent="0.25">
      <c r="A12" s="69" t="str">
        <f>Orçamento!A12</f>
        <v>1.2</v>
      </c>
      <c r="B12" s="69">
        <f>Orçamento!B12</f>
        <v>4813</v>
      </c>
      <c r="C12" s="95" t="str">
        <f>Orçamento!C12</f>
        <v>PLACA DE OBRA (PARA CONSTRUCAO CIVIL) EM CHAPA GALVANIZADA *N. 22*, ADESIVADA, DE *2,0 X 1,125* M</v>
      </c>
      <c r="D12" s="65" t="str">
        <f>Orçamento!D12</f>
        <v>M2</v>
      </c>
      <c r="E12" s="65">
        <f>Orçamento!E12</f>
        <v>2.25</v>
      </c>
      <c r="F12" s="66">
        <f>Orçamento!H12</f>
        <v>632.8125</v>
      </c>
      <c r="G12" s="124">
        <v>1</v>
      </c>
      <c r="H12" s="125">
        <f t="shared" si="0"/>
        <v>632.8125</v>
      </c>
      <c r="I12" s="50">
        <v>0</v>
      </c>
      <c r="J12" s="53">
        <f t="shared" si="0"/>
        <v>0</v>
      </c>
      <c r="K12" s="50">
        <v>0</v>
      </c>
      <c r="L12" s="54">
        <f t="shared" ref="L12:L17" si="1">$F12*K12</f>
        <v>0</v>
      </c>
    </row>
    <row r="13" spans="1:25" s="14" customFormat="1" ht="31.5" x14ac:dyDescent="0.25">
      <c r="A13" s="69" t="str">
        <f>Orçamento!A13</f>
        <v>1.3</v>
      </c>
      <c r="B13" s="69">
        <f>Orçamento!B13</f>
        <v>93208</v>
      </c>
      <c r="C13" s="95" t="str">
        <f>Orçamento!C13</f>
        <v>EXECUÇÃO DE ALMOXARIFADO EM CANTEIRO DE OBRA EM CHAPA DE MADEIRA COMPENSADA, INCLUSO PRATELEIRAS. AF_02/2016</v>
      </c>
      <c r="D13" s="65" t="str">
        <f>Orçamento!D13</f>
        <v>M2</v>
      </c>
      <c r="E13" s="65">
        <f>Orçamento!E13</f>
        <v>6</v>
      </c>
      <c r="F13" s="66">
        <f>Orçamento!H13</f>
        <v>7114.7249999999995</v>
      </c>
      <c r="G13" s="124">
        <v>1</v>
      </c>
      <c r="H13" s="125">
        <f t="shared" si="0"/>
        <v>7114.7249999999995</v>
      </c>
      <c r="I13" s="50">
        <v>0</v>
      </c>
      <c r="J13" s="53">
        <f t="shared" si="0"/>
        <v>0</v>
      </c>
      <c r="K13" s="50">
        <v>0</v>
      </c>
      <c r="L13" s="54">
        <f t="shared" si="1"/>
        <v>0</v>
      </c>
    </row>
    <row r="14" spans="1:25" s="14" customFormat="1" ht="47.25" x14ac:dyDescent="0.25">
      <c r="A14" s="69" t="str">
        <f>Orçamento!A14</f>
        <v>1.4</v>
      </c>
      <c r="B14" s="69">
        <f>Orçamento!B14</f>
        <v>100981</v>
      </c>
      <c r="C14" s="95" t="str">
        <f>Orçamento!C14</f>
        <v>CARGA, MANOBRA E DESCARGA DE ENTULHO EM CAMINHÃO BASCULANTE 6 M³ - CARGA COM ESCAVADEIRA HIDRÁULICA (CAÇAMBA DE 0,80 M³ / 111 HP) E DESCARGA LIVRE (UNIDADE: M3). AF_07/2020</v>
      </c>
      <c r="D14" s="65" t="str">
        <f>Orçamento!D14</f>
        <v>M3</v>
      </c>
      <c r="E14" s="65">
        <f>Orçamento!E14</f>
        <v>2</v>
      </c>
      <c r="F14" s="66">
        <f>Orçamento!H14</f>
        <v>21.274999999999999</v>
      </c>
      <c r="G14" s="50">
        <v>0</v>
      </c>
      <c r="H14" s="53">
        <f t="shared" si="0"/>
        <v>0</v>
      </c>
      <c r="I14" s="50">
        <v>0</v>
      </c>
      <c r="J14" s="53">
        <f t="shared" si="0"/>
        <v>0</v>
      </c>
      <c r="K14" s="124">
        <v>1</v>
      </c>
      <c r="L14" s="66">
        <f t="shared" si="1"/>
        <v>21.274999999999999</v>
      </c>
    </row>
    <row r="15" spans="1:25" s="14" customFormat="1" ht="24.95" customHeight="1" x14ac:dyDescent="0.25">
      <c r="A15" s="89" t="s">
        <v>11</v>
      </c>
      <c r="B15" s="72"/>
      <c r="C15" s="96" t="str">
        <f>Orçamento!C15</f>
        <v>EXECUÇÃO DE TELHADO SOBRE O ÁTICO</v>
      </c>
      <c r="D15" s="42"/>
      <c r="E15" s="42"/>
      <c r="F15" s="43">
        <f>Orçamento!H15</f>
        <v>1244.3499999999999</v>
      </c>
      <c r="G15" s="47">
        <f>H15/F15</f>
        <v>1</v>
      </c>
      <c r="H15" s="49">
        <f>SUM(H16:H17)</f>
        <v>1244.3499999999999</v>
      </c>
      <c r="I15" s="47">
        <f>J15/$F15</f>
        <v>0</v>
      </c>
      <c r="J15" s="43">
        <f>SUM(J16:J16)</f>
        <v>0</v>
      </c>
      <c r="K15" s="47">
        <f>L15/$F15</f>
        <v>0</v>
      </c>
      <c r="L15" s="43">
        <f>SUM(L16:L16)</f>
        <v>0</v>
      </c>
      <c r="N15" s="52"/>
    </row>
    <row r="16" spans="1:25" s="14" customFormat="1" ht="47.25" x14ac:dyDescent="0.25">
      <c r="A16" s="69" t="str">
        <f>Orçamento!A16</f>
        <v>2.1</v>
      </c>
      <c r="B16" s="69">
        <f>Orçamento!B16</f>
        <v>94210</v>
      </c>
      <c r="C16" s="95" t="str">
        <f>Orçamento!C16</f>
        <v>TELHAMENTO COM TELHA ONDULADA DE FIBROCIMENTO E = 6 MM, COM RECOBRIMENTO LATERAL DE 1 1/4 DE ONDA PARA TELHADO COM INCLINAÇÃO MÁXIMA DE 10°</v>
      </c>
      <c r="D16" s="65" t="str">
        <f>Orçamento!D16</f>
        <v>M2</v>
      </c>
      <c r="E16" s="65">
        <f>Orçamento!E16</f>
        <v>11</v>
      </c>
      <c r="F16" s="66">
        <f>Orçamento!H16</f>
        <v>671.55</v>
      </c>
      <c r="G16" s="124">
        <v>1</v>
      </c>
      <c r="H16" s="125">
        <f t="shared" ref="H16:H17" si="2">F16*G16</f>
        <v>671.55</v>
      </c>
      <c r="I16" s="50">
        <v>0</v>
      </c>
      <c r="J16" s="53">
        <v>0</v>
      </c>
      <c r="K16" s="50">
        <v>0</v>
      </c>
      <c r="L16" s="54">
        <f t="shared" si="1"/>
        <v>0</v>
      </c>
    </row>
    <row r="17" spans="1:14" s="14" customFormat="1" ht="31.5" x14ac:dyDescent="0.25">
      <c r="A17" s="69" t="str">
        <f>Orçamento!A17</f>
        <v>2.2</v>
      </c>
      <c r="B17" s="69" t="str">
        <f>Orçamento!B17</f>
        <v>DEINFRA 43837</v>
      </c>
      <c r="C17" s="95" t="str">
        <f>Orçamento!C17</f>
        <v>RUFO DE 50CM CHAPA DE ALUMINIO 0,7MM</v>
      </c>
      <c r="D17" s="65" t="str">
        <f>Orçamento!D17</f>
        <v>M</v>
      </c>
      <c r="E17" s="65">
        <f>Orçamento!E17</f>
        <v>8</v>
      </c>
      <c r="F17" s="66">
        <f>Orçamento!H17</f>
        <v>572.79999999999995</v>
      </c>
      <c r="G17" s="124">
        <v>1</v>
      </c>
      <c r="H17" s="125">
        <f t="shared" si="2"/>
        <v>572.79999999999995</v>
      </c>
      <c r="I17" s="50">
        <v>0</v>
      </c>
      <c r="J17" s="53">
        <v>0</v>
      </c>
      <c r="K17" s="50">
        <v>0</v>
      </c>
      <c r="L17" s="54">
        <f t="shared" si="1"/>
        <v>0</v>
      </c>
    </row>
    <row r="18" spans="1:14" s="14" customFormat="1" ht="24.95" customHeight="1" x14ac:dyDescent="0.25">
      <c r="A18" s="89" t="s">
        <v>14</v>
      </c>
      <c r="B18" s="72"/>
      <c r="C18" s="96" t="str">
        <f>Orçamento!C18</f>
        <v>INSTALAÇÃO DE CALHAS NA COBERTURA</v>
      </c>
      <c r="D18" s="42"/>
      <c r="E18" s="42"/>
      <c r="F18" s="43">
        <f>Orçamento!H18</f>
        <v>11986.625000000002</v>
      </c>
      <c r="G18" s="47">
        <f>H18/F18</f>
        <v>1</v>
      </c>
      <c r="H18" s="49">
        <f>SUM(H19:H20)</f>
        <v>11986.625000000002</v>
      </c>
      <c r="I18" s="47">
        <f>J18/$F18</f>
        <v>0</v>
      </c>
      <c r="J18" s="43">
        <f>SUM(J19:J19)</f>
        <v>0</v>
      </c>
      <c r="K18" s="47">
        <f>L18/$F18</f>
        <v>0</v>
      </c>
      <c r="L18" s="43">
        <f>SUM(L19:L19)</f>
        <v>0</v>
      </c>
      <c r="N18" s="52"/>
    </row>
    <row r="19" spans="1:14" s="55" customFormat="1" ht="47.25" x14ac:dyDescent="0.25">
      <c r="A19" s="69" t="str">
        <f>Orçamento!A19</f>
        <v>3.1</v>
      </c>
      <c r="B19" s="69">
        <f>Orçamento!B19</f>
        <v>94229</v>
      </c>
      <c r="C19" s="95" t="str">
        <f>Orçamento!C19</f>
        <v>CALHA EM CHAPA DE AÇO GALVANIZADO NÚMERO 24, DESENVOLVIMENTO DE 100 CM, INCLUSO TRANSPORTE VERTICAL. AF_07/2019</v>
      </c>
      <c r="D19" s="65" t="str">
        <f>Orçamento!D19</f>
        <v>M</v>
      </c>
      <c r="E19" s="65">
        <f>Orçamento!E19</f>
        <v>42</v>
      </c>
      <c r="F19" s="66">
        <f>Orçamento!H19</f>
        <v>10227.525000000001</v>
      </c>
      <c r="G19" s="124">
        <v>1</v>
      </c>
      <c r="H19" s="125">
        <f t="shared" ref="H19:H22" si="3">F19*G19</f>
        <v>10227.525000000001</v>
      </c>
      <c r="I19" s="50">
        <v>0</v>
      </c>
      <c r="J19" s="53">
        <v>0</v>
      </c>
      <c r="K19" s="50">
        <v>0</v>
      </c>
      <c r="L19" s="54">
        <v>0</v>
      </c>
    </row>
    <row r="20" spans="1:14" s="55" customFormat="1" ht="47.25" x14ac:dyDescent="0.25">
      <c r="A20" s="69" t="str">
        <f>Orçamento!A20</f>
        <v>3.2</v>
      </c>
      <c r="B20" s="69">
        <f>Orçamento!B20</f>
        <v>94228</v>
      </c>
      <c r="C20" s="95" t="str">
        <f>Orçamento!C20</f>
        <v>CALHA EM CHAPA DE AÇO GALVANIZADO NÚMERO 24, DESENVOLVIMENTO DE 50 CM, INCLUSO TRANSPORTE VERTICAL. AF_07/2019</v>
      </c>
      <c r="D20" s="65" t="str">
        <f>Orçamento!D20</f>
        <v>M</v>
      </c>
      <c r="E20" s="65">
        <f>Orçamento!E20</f>
        <v>14</v>
      </c>
      <c r="F20" s="66">
        <f>Orçamento!H20</f>
        <v>1759.1</v>
      </c>
      <c r="G20" s="124">
        <v>1</v>
      </c>
      <c r="H20" s="125">
        <f t="shared" si="3"/>
        <v>1759.1</v>
      </c>
      <c r="I20" s="50">
        <v>0</v>
      </c>
      <c r="J20" s="53">
        <v>0</v>
      </c>
      <c r="K20" s="50">
        <v>0</v>
      </c>
      <c r="L20" s="54">
        <v>0</v>
      </c>
    </row>
    <row r="21" spans="1:14" s="55" customFormat="1" ht="24" customHeight="1" x14ac:dyDescent="0.25">
      <c r="A21" s="89">
        <v>4</v>
      </c>
      <c r="B21" s="72"/>
      <c r="C21" s="96" t="str">
        <f>Orçamento!C21</f>
        <v>INSTALAÇÃO DE CUMEEIRA SOBRE TELHADO DA GARAGEM</v>
      </c>
      <c r="D21" s="121"/>
      <c r="E21" s="122"/>
      <c r="F21" s="43">
        <f>Orçamento!H21</f>
        <v>1002.4000000000001</v>
      </c>
      <c r="G21" s="47">
        <f>H21/F21</f>
        <v>1</v>
      </c>
      <c r="H21" s="49">
        <f>H22</f>
        <v>1002.4000000000001</v>
      </c>
      <c r="I21" s="47">
        <f>J21/$F21</f>
        <v>0</v>
      </c>
      <c r="J21" s="43">
        <f>SUM(J22:J22)</f>
        <v>0</v>
      </c>
      <c r="K21" s="47">
        <f>L21/$F21</f>
        <v>0</v>
      </c>
      <c r="L21" s="43">
        <f>SUM(L22:L22)</f>
        <v>0</v>
      </c>
    </row>
    <row r="22" spans="1:14" s="55" customFormat="1" ht="31.5" x14ac:dyDescent="0.25">
      <c r="A22" s="69" t="str">
        <f>Orçamento!A22</f>
        <v>4.1</v>
      </c>
      <c r="B22" s="69" t="str">
        <f>Orçamento!B22</f>
        <v>DEINFRA 43837</v>
      </c>
      <c r="C22" s="95" t="str">
        <f>Orçamento!C22</f>
        <v>RUFO DE 50CM CHAPA DE ALUMINIO 0,7MM INSTALADO</v>
      </c>
      <c r="D22" s="65" t="str">
        <f>Orçamento!D22</f>
        <v>M</v>
      </c>
      <c r="E22" s="65">
        <f>Orçamento!E22</f>
        <v>14</v>
      </c>
      <c r="F22" s="66">
        <f>Orçamento!H22</f>
        <v>1002.4000000000001</v>
      </c>
      <c r="G22" s="124">
        <v>1</v>
      </c>
      <c r="H22" s="125">
        <f t="shared" si="3"/>
        <v>1002.4000000000001</v>
      </c>
      <c r="I22" s="50">
        <v>0</v>
      </c>
      <c r="J22" s="53">
        <v>0</v>
      </c>
      <c r="K22" s="50">
        <v>0</v>
      </c>
      <c r="L22" s="54">
        <v>0</v>
      </c>
    </row>
    <row r="23" spans="1:14" s="14" customFormat="1" ht="24.95" customHeight="1" x14ac:dyDescent="0.25">
      <c r="A23" s="89">
        <v>5</v>
      </c>
      <c r="B23" s="72"/>
      <c r="C23" s="96" t="str">
        <f>Orçamento!C23</f>
        <v>INSTALAÇÃO DE CALHA DE PISO</v>
      </c>
      <c r="D23" s="42"/>
      <c r="E23" s="42"/>
      <c r="F23" s="67">
        <f>Orçamento!H23</f>
        <v>1964.6937499999999</v>
      </c>
      <c r="G23" s="47">
        <f>H23/F23</f>
        <v>1</v>
      </c>
      <c r="H23" s="49">
        <f>SUM(H24:H28)</f>
        <v>1964.6937499999999</v>
      </c>
      <c r="I23" s="47">
        <f>J23/$F23</f>
        <v>0</v>
      </c>
      <c r="J23" s="43">
        <f>SUM(J24:J24)</f>
        <v>0</v>
      </c>
      <c r="K23" s="47">
        <f>L23/$F23</f>
        <v>0</v>
      </c>
      <c r="L23" s="43">
        <f>SUM(L24:L24)</f>
        <v>0</v>
      </c>
      <c r="N23" s="52"/>
    </row>
    <row r="24" spans="1:14" s="55" customFormat="1" ht="47.25" x14ac:dyDescent="0.25">
      <c r="A24" s="69" t="str">
        <f>Orçamento!A24</f>
        <v>5.1</v>
      </c>
      <c r="B24" s="69">
        <f>Orçamento!B24</f>
        <v>102988</v>
      </c>
      <c r="C24" s="95" t="str">
        <f>Orçamento!C24</f>
        <v>RECOMPOSIÇÃO DE PAVIMENTO EM PISO INTERTRAVADO, COM REAPROVEITAMENTO DOS BLOCOS INTERTRAVADOS - INCLUSO RETIRADA E COLOCAÇÃO DO MATERIAL. AF_12/2020</v>
      </c>
      <c r="D24" s="65" t="str">
        <f>Orçamento!D24</f>
        <v>M2</v>
      </c>
      <c r="E24" s="65">
        <f>Orçamento!E24</f>
        <v>2.5</v>
      </c>
      <c r="F24" s="66">
        <f>Orçamento!H24</f>
        <v>172.4375</v>
      </c>
      <c r="G24" s="124">
        <v>1</v>
      </c>
      <c r="H24" s="125">
        <f t="shared" ref="H24:H45" si="4">F24*G24</f>
        <v>172.4375</v>
      </c>
      <c r="I24" s="50">
        <v>0</v>
      </c>
      <c r="J24" s="53">
        <v>0</v>
      </c>
      <c r="K24" s="50">
        <v>0</v>
      </c>
      <c r="L24" s="54">
        <v>0</v>
      </c>
    </row>
    <row r="25" spans="1:14" s="55" customFormat="1" ht="31.5" x14ac:dyDescent="0.25">
      <c r="A25" s="69" t="str">
        <f>Orçamento!A25</f>
        <v>5.2</v>
      </c>
      <c r="B25" s="69">
        <f>Orçamento!B25</f>
        <v>93358</v>
      </c>
      <c r="C25" s="95" t="str">
        <f>Orçamento!C25</f>
        <v>ESCAVAÇÃO MANUAL DE VALA COM PROFUNDIDADE MENOR OU IGUAL A 1,30 M. AF_02/2021</v>
      </c>
      <c r="D25" s="65" t="str">
        <f>Orçamento!D25</f>
        <v>M3</v>
      </c>
      <c r="E25" s="65">
        <v>0.5</v>
      </c>
      <c r="F25" s="66">
        <f>Orçamento!H25</f>
        <v>100.875</v>
      </c>
      <c r="G25" s="124">
        <v>1</v>
      </c>
      <c r="H25" s="125">
        <f t="shared" si="4"/>
        <v>100.875</v>
      </c>
      <c r="I25" s="50">
        <v>0</v>
      </c>
      <c r="J25" s="53">
        <v>0</v>
      </c>
      <c r="K25" s="50">
        <v>0</v>
      </c>
      <c r="L25" s="54">
        <v>0</v>
      </c>
    </row>
    <row r="26" spans="1:14" s="55" customFormat="1" ht="31.5" x14ac:dyDescent="0.25">
      <c r="A26" s="69" t="str">
        <f>Orçamento!A26</f>
        <v>5.3</v>
      </c>
      <c r="B26" s="69">
        <f>Orçamento!B26</f>
        <v>95241</v>
      </c>
      <c r="C26" s="95" t="str">
        <f>Orçamento!C26</f>
        <v>LASTRO DE CONCRETO MAGRO, APLICADO EM PISOS, LAJES SOBRE SOLO OU RADIERS, ESPESSURA DE 5 CM. AF_07/2016</v>
      </c>
      <c r="D26" s="65" t="str">
        <f>Orçamento!D26</f>
        <v>M2</v>
      </c>
      <c r="E26" s="65">
        <v>2</v>
      </c>
      <c r="F26" s="66">
        <f>Orçamento!H26</f>
        <v>230.17500000000001</v>
      </c>
      <c r="G26" s="124">
        <v>1</v>
      </c>
      <c r="H26" s="125">
        <f t="shared" si="4"/>
        <v>230.17500000000001</v>
      </c>
      <c r="I26" s="50">
        <v>0</v>
      </c>
      <c r="J26" s="53">
        <v>0</v>
      </c>
      <c r="K26" s="50">
        <v>0</v>
      </c>
      <c r="L26" s="54">
        <v>0</v>
      </c>
    </row>
    <row r="27" spans="1:14" s="55" customFormat="1" ht="31.5" x14ac:dyDescent="0.25">
      <c r="A27" s="69" t="str">
        <f>Orçamento!A27</f>
        <v>5.4</v>
      </c>
      <c r="B27" s="69">
        <f>Orçamento!B27</f>
        <v>102989</v>
      </c>
      <c r="C27" s="95" t="str">
        <f>Orçamento!C27</f>
        <v>CANALETA MEIA CANA PRÉ-MOLDADA DE CONCRETO (D = 20 CM) - FORNECIMENTO E INSTALAÇÃO. AF_08/2021</v>
      </c>
      <c r="D27" s="65" t="str">
        <f>Orçamento!D27</f>
        <v>M</v>
      </c>
      <c r="E27" s="65">
        <v>3.5</v>
      </c>
      <c r="F27" s="66">
        <f>Orçamento!H27</f>
        <v>311.84999999999997</v>
      </c>
      <c r="G27" s="124">
        <v>1</v>
      </c>
      <c r="H27" s="125">
        <f t="shared" si="4"/>
        <v>311.84999999999997</v>
      </c>
      <c r="I27" s="50">
        <v>0</v>
      </c>
      <c r="J27" s="53">
        <v>0</v>
      </c>
      <c r="K27" s="50">
        <v>0</v>
      </c>
      <c r="L27" s="54">
        <v>0</v>
      </c>
    </row>
    <row r="28" spans="1:14" s="55" customFormat="1" ht="47.25" x14ac:dyDescent="0.25">
      <c r="A28" s="69" t="str">
        <f>Orçamento!A28</f>
        <v>5.5</v>
      </c>
      <c r="B28" s="69">
        <f>Orçamento!B28</f>
        <v>103002</v>
      </c>
      <c r="C28" s="95" t="str">
        <f>Orçamento!C28</f>
        <v>GRELHA DE FERRO FUNDIDO SIMPLES COM REQUADRO, 200 X 1000 MM, ASSENTADA COM ARGAMASSA 1 : 3 CIMENTO: AREIA - FORNECIMENTO E INSTALAÇÃO. AF_08/2021</v>
      </c>
      <c r="D28" s="65" t="str">
        <f>Orçamento!D28</f>
        <v>M</v>
      </c>
      <c r="E28" s="65">
        <f>Orçamento!E28</f>
        <v>3.5</v>
      </c>
      <c r="F28" s="66">
        <f>Orçamento!H28</f>
        <v>1149.3562499999998</v>
      </c>
      <c r="G28" s="124">
        <v>1</v>
      </c>
      <c r="H28" s="125">
        <f t="shared" si="4"/>
        <v>1149.3562499999998</v>
      </c>
      <c r="I28" s="50">
        <v>0</v>
      </c>
      <c r="J28" s="53">
        <v>0</v>
      </c>
      <c r="K28" s="50">
        <v>0</v>
      </c>
      <c r="L28" s="54">
        <v>0</v>
      </c>
    </row>
    <row r="29" spans="1:14" s="14" customFormat="1" ht="24.95" customHeight="1" x14ac:dyDescent="0.25">
      <c r="A29" s="89">
        <v>6</v>
      </c>
      <c r="B29" s="72"/>
      <c r="C29" s="96" t="str">
        <f>Orçamento!C29</f>
        <v>CONSTRUÇÃO DO MURO LATERAL E DE FUNDOS</v>
      </c>
      <c r="D29" s="42"/>
      <c r="E29" s="42"/>
      <c r="F29" s="67">
        <f>Orçamento!H29</f>
        <v>69240.010000000009</v>
      </c>
      <c r="G29" s="47">
        <f>H29/F29</f>
        <v>0</v>
      </c>
      <c r="H29" s="49">
        <f>SUM(H31:H45)</f>
        <v>0</v>
      </c>
      <c r="I29" s="123">
        <f>J29/$F29</f>
        <v>0.49936396961814422</v>
      </c>
      <c r="J29" s="43">
        <f>SUM(J30:J45)</f>
        <v>34575.966250000005</v>
      </c>
      <c r="K29" s="123">
        <f>L29/$F29</f>
        <v>0.50063603038185567</v>
      </c>
      <c r="L29" s="43">
        <f>SUM(L30:L45)</f>
        <v>34664.043749999997</v>
      </c>
      <c r="N29" s="52"/>
    </row>
    <row r="30" spans="1:14" s="14" customFormat="1" ht="24.95" customHeight="1" x14ac:dyDescent="0.25">
      <c r="A30" s="69" t="str">
        <f>Orçamento!A30</f>
        <v>6.1</v>
      </c>
      <c r="B30" s="69">
        <f>Orçamento!B30</f>
        <v>42553</v>
      </c>
      <c r="C30" s="95" t="str">
        <f>Orçamento!C30</f>
        <v>RETIRADA DE ALAMBRADO DE TELA GALVANIZADA</v>
      </c>
      <c r="D30" s="65" t="str">
        <f>Orçamento!D30</f>
        <v>M2</v>
      </c>
      <c r="E30" s="65">
        <f>Orçamento!E30</f>
        <v>31</v>
      </c>
      <c r="F30" s="66">
        <f>Orçamento!H30</f>
        <v>219.32500000000002</v>
      </c>
      <c r="G30" s="50">
        <v>0</v>
      </c>
      <c r="H30" s="53">
        <v>0</v>
      </c>
      <c r="I30" s="124">
        <v>1</v>
      </c>
      <c r="J30" s="66">
        <f t="shared" ref="J30:J34" si="5">$F30*I30</f>
        <v>219.32500000000002</v>
      </c>
      <c r="K30" s="50">
        <v>0</v>
      </c>
      <c r="L30" s="54">
        <v>0</v>
      </c>
      <c r="N30" s="52"/>
    </row>
    <row r="31" spans="1:14" s="55" customFormat="1" ht="47.25" x14ac:dyDescent="0.25">
      <c r="A31" s="69" t="str">
        <f>Orçamento!A31</f>
        <v>6.2</v>
      </c>
      <c r="B31" s="69">
        <f>Orçamento!B31</f>
        <v>96521</v>
      </c>
      <c r="C31" s="95" t="str">
        <f>Orçamento!C31</f>
        <v>ESCAVAÇÃO MECANIZADA PARA BLOCO DE COROAMENTO COM RETROESCAVADEIRA (INCLUINDO ESCAVAÇÃO PARA COLOCAÇÃO DE FÔRMAS). AF_06/2017</v>
      </c>
      <c r="D31" s="65" t="str">
        <f>Orçamento!D31</f>
        <v>M3</v>
      </c>
      <c r="E31" s="65">
        <f>Orçamento!E31</f>
        <v>1.5</v>
      </c>
      <c r="F31" s="66">
        <f>Orçamento!H31</f>
        <v>84.281250000000014</v>
      </c>
      <c r="G31" s="50">
        <v>0</v>
      </c>
      <c r="H31" s="53">
        <f t="shared" si="4"/>
        <v>0</v>
      </c>
      <c r="I31" s="124">
        <v>1</v>
      </c>
      <c r="J31" s="66">
        <f t="shared" si="5"/>
        <v>84.281250000000014</v>
      </c>
      <c r="K31" s="50">
        <v>0</v>
      </c>
      <c r="L31" s="54">
        <v>0</v>
      </c>
    </row>
    <row r="32" spans="1:14" s="55" customFormat="1" ht="47.25" x14ac:dyDescent="0.25">
      <c r="A32" s="69" t="str">
        <f>Orçamento!A32</f>
        <v>6.3</v>
      </c>
      <c r="B32" s="69">
        <f>Orçamento!B32</f>
        <v>96525</v>
      </c>
      <c r="C32" s="95" t="str">
        <f>Orçamento!C32</f>
        <v>ESCAVAÇÃO MECANIZADA PARA VIGA BALDRAME COM MINI-ESCAVADEIRA (INCLUINDO ESCAVAÇÃO PARA COLOCAÇÃO DE FÔRMAS). AF_06/2017</v>
      </c>
      <c r="D32" s="65" t="str">
        <f>Orçamento!D32</f>
        <v>M3</v>
      </c>
      <c r="E32" s="65">
        <f>Orçamento!E32</f>
        <v>8</v>
      </c>
      <c r="F32" s="66">
        <f>Orçamento!H32</f>
        <v>388.7</v>
      </c>
      <c r="G32" s="50">
        <v>0</v>
      </c>
      <c r="H32" s="53">
        <f t="shared" si="4"/>
        <v>0</v>
      </c>
      <c r="I32" s="124">
        <v>1</v>
      </c>
      <c r="J32" s="66">
        <f t="shared" si="5"/>
        <v>388.7</v>
      </c>
      <c r="K32" s="50">
        <v>0</v>
      </c>
      <c r="L32" s="54">
        <v>0</v>
      </c>
    </row>
    <row r="33" spans="1:14" s="55" customFormat="1" ht="47.25" x14ac:dyDescent="0.25">
      <c r="A33" s="69" t="str">
        <f>Orçamento!A33</f>
        <v>6.4</v>
      </c>
      <c r="B33" s="69">
        <f>Orçamento!B33</f>
        <v>101173</v>
      </c>
      <c r="C33" s="95" t="str">
        <f>Orçamento!C33</f>
        <v>ESTACA BROCA DE CONCRETO, DIÂMETRO DE 20CM, ESCAVAÇÃO MANUAL COM TRADO CONCHA, COM ARMADURA DE ARRANQUE. AF_05/2020</v>
      </c>
      <c r="D33" s="65" t="str">
        <f>Orçamento!D33</f>
        <v>M</v>
      </c>
      <c r="E33" s="65">
        <f>Orçamento!E33</f>
        <v>34</v>
      </c>
      <c r="F33" s="66">
        <f>Orçamento!H33</f>
        <v>2661.7750000000001</v>
      </c>
      <c r="G33" s="50">
        <v>0</v>
      </c>
      <c r="H33" s="53">
        <f t="shared" si="4"/>
        <v>0</v>
      </c>
      <c r="I33" s="124">
        <v>1</v>
      </c>
      <c r="J33" s="66">
        <f t="shared" si="5"/>
        <v>2661.7750000000001</v>
      </c>
      <c r="K33" s="50">
        <v>0</v>
      </c>
      <c r="L33" s="54">
        <v>0</v>
      </c>
    </row>
    <row r="34" spans="1:14" s="55" customFormat="1" ht="31.5" x14ac:dyDescent="0.25">
      <c r="A34" s="69" t="str">
        <f>Orçamento!A34</f>
        <v>6.5</v>
      </c>
      <c r="B34" s="69">
        <f>Orçamento!B34</f>
        <v>96623</v>
      </c>
      <c r="C34" s="95" t="str">
        <f>Orçamento!C34</f>
        <v>LASTRO COM MATERIAL GRANULAR, APLICADO EM BLOCOS DE COROAMENTO, ESPESSURA DE *10 CM*. AF_08/2017</v>
      </c>
      <c r="D34" s="65" t="str">
        <f>Orçamento!D34</f>
        <v>M3</v>
      </c>
      <c r="E34" s="65">
        <f>Orçamento!E34</f>
        <v>2.2000000000000002</v>
      </c>
      <c r="F34" s="66">
        <f>Orçamento!H34</f>
        <v>548.46</v>
      </c>
      <c r="G34" s="50">
        <v>0</v>
      </c>
      <c r="H34" s="53">
        <f t="shared" si="4"/>
        <v>0</v>
      </c>
      <c r="I34" s="124">
        <v>1</v>
      </c>
      <c r="J34" s="66">
        <f t="shared" si="5"/>
        <v>548.46</v>
      </c>
      <c r="K34" s="50">
        <v>0</v>
      </c>
      <c r="L34" s="54">
        <v>0</v>
      </c>
    </row>
    <row r="35" spans="1:14" s="55" customFormat="1" ht="47.25" x14ac:dyDescent="0.25">
      <c r="A35" s="69" t="str">
        <f>Orçamento!A35</f>
        <v>6.6</v>
      </c>
      <c r="B35" s="69">
        <f>Orçamento!B35</f>
        <v>96536</v>
      </c>
      <c r="C35" s="95" t="str">
        <f>Orçamento!C35</f>
        <v>FABRICAÇÃO, MONTAGEM E DESMONTAGEM DE FÔRMA PARA  BLOCO E VIGA BALDRAME, EM MADEIRA SERRADA, E=25 MM, 4 UTILIZAÇÕES. AF_06/2017</v>
      </c>
      <c r="D35" s="65" t="str">
        <f>Orçamento!D35</f>
        <v>M2</v>
      </c>
      <c r="E35" s="65">
        <f>Orçamento!E35</f>
        <v>65</v>
      </c>
      <c r="F35" s="66">
        <f>Orçamento!H35</f>
        <v>6283.0625</v>
      </c>
      <c r="G35" s="50">
        <v>0</v>
      </c>
      <c r="H35" s="53">
        <f t="shared" si="4"/>
        <v>0</v>
      </c>
      <c r="I35" s="124">
        <v>1</v>
      </c>
      <c r="J35" s="66">
        <f t="shared" ref="J35:J39" si="6">$F35*I35</f>
        <v>6283.0625</v>
      </c>
      <c r="K35" s="50">
        <v>0</v>
      </c>
      <c r="L35" s="54">
        <v>0</v>
      </c>
    </row>
    <row r="36" spans="1:14" s="55" customFormat="1" ht="31.5" x14ac:dyDescent="0.25">
      <c r="A36" s="69" t="str">
        <f>Orçamento!A36</f>
        <v>6.7</v>
      </c>
      <c r="B36" s="69">
        <f>Orçamento!B36</f>
        <v>96546</v>
      </c>
      <c r="C36" s="95" t="str">
        <f>Orçamento!C36</f>
        <v>ARMAÇÃO DE BLOCO E VIGA BALDRAME UTILIZANDO AÇO CA-50 DE 10 MM - MONTAGEM. AF_06/2017</v>
      </c>
      <c r="D36" s="65" t="str">
        <f>Orçamento!D36</f>
        <v>KG</v>
      </c>
      <c r="E36" s="65">
        <f>Orçamento!E36</f>
        <v>450</v>
      </c>
      <c r="F36" s="66">
        <f>Orçamento!H36</f>
        <v>8797.5</v>
      </c>
      <c r="G36" s="50">
        <v>0</v>
      </c>
      <c r="H36" s="53">
        <f t="shared" si="4"/>
        <v>0</v>
      </c>
      <c r="I36" s="124">
        <v>1</v>
      </c>
      <c r="J36" s="66">
        <f t="shared" si="6"/>
        <v>8797.5</v>
      </c>
      <c r="K36" s="50">
        <v>0</v>
      </c>
      <c r="L36" s="54">
        <v>0</v>
      </c>
    </row>
    <row r="37" spans="1:14" s="55" customFormat="1" ht="47.25" x14ac:dyDescent="0.25">
      <c r="A37" s="69" t="str">
        <f>Orçamento!A37</f>
        <v>6.8</v>
      </c>
      <c r="B37" s="69">
        <f>Orçamento!B37</f>
        <v>96557</v>
      </c>
      <c r="C37" s="95" t="str">
        <f>Orçamento!C37</f>
        <v>CONCRETAGEM DE BLOCOS DE COROAMENTO E VIGAS BALDRAMES, FCK 30 MPA, COM USO DE BOMBA LANÇAMENTO, ADENSAMENTO E ACABAMENTO. AF_06/2017</v>
      </c>
      <c r="D37" s="65" t="str">
        <f>Orçamento!D37</f>
        <v>M3</v>
      </c>
      <c r="E37" s="65">
        <f>Orçamento!E37</f>
        <v>6.5</v>
      </c>
      <c r="F37" s="66">
        <f>Orçamento!H37</f>
        <v>5117.7749999999996</v>
      </c>
      <c r="G37" s="50">
        <v>0</v>
      </c>
      <c r="H37" s="53">
        <f t="shared" si="4"/>
        <v>0</v>
      </c>
      <c r="I37" s="124">
        <v>1</v>
      </c>
      <c r="J37" s="66">
        <f t="shared" si="6"/>
        <v>5117.7749999999996</v>
      </c>
      <c r="K37" s="50">
        <v>0</v>
      </c>
      <c r="L37" s="54">
        <v>0</v>
      </c>
    </row>
    <row r="38" spans="1:14" s="55" customFormat="1" ht="47.25" x14ac:dyDescent="0.25">
      <c r="A38" s="69" t="str">
        <f>Orçamento!A38</f>
        <v>6.9</v>
      </c>
      <c r="B38" s="69">
        <f>Orçamento!B38</f>
        <v>103356</v>
      </c>
      <c r="C38" s="95" t="str">
        <f>Orçamento!C38</f>
        <v>ALVENARIA DE VEDAÇÃO DE BLOCOS CERÂMICOS FURADOS NA HORIZONTAL DE 9X19X29 CM (ESPESSURA 9 CM) E ARGAMASSA DE ASSENTAMENTO COM PREPARO EM BETONEIRA. AF_12/2021</v>
      </c>
      <c r="D38" s="65" t="str">
        <f>Orçamento!D38</f>
        <v>M2</v>
      </c>
      <c r="E38" s="65">
        <f>Orçamento!E38</f>
        <v>131</v>
      </c>
      <c r="F38" s="66">
        <f>Orçamento!H38</f>
        <v>10475.0875</v>
      </c>
      <c r="G38" s="50">
        <v>0</v>
      </c>
      <c r="H38" s="53">
        <f t="shared" si="4"/>
        <v>0</v>
      </c>
      <c r="I38" s="124">
        <v>1</v>
      </c>
      <c r="J38" s="66">
        <f t="shared" si="6"/>
        <v>10475.0875</v>
      </c>
      <c r="K38" s="50">
        <v>0</v>
      </c>
      <c r="L38" s="54">
        <v>0</v>
      </c>
    </row>
    <row r="39" spans="1:14" s="55" customFormat="1" ht="47.25" x14ac:dyDescent="0.25">
      <c r="A39" s="69" t="str">
        <f>Orçamento!A39</f>
        <v>6.10</v>
      </c>
      <c r="B39" s="69">
        <f>Orçamento!B39</f>
        <v>92413</v>
      </c>
      <c r="C39" s="95" t="str">
        <f>Orçamento!C39</f>
        <v>MONTAGEM E DESMONTAGEM DE FÔRMA DE PILARES RETANGULARES E ESTRUTURAS SIMILARES, PÉ-DIREITO SIMPLES, EM MADEIRA SERRADA, 4 UTILIZAÇÕES. AF_09/2020</v>
      </c>
      <c r="D39" s="65" t="str">
        <f>Orçamento!D39</f>
        <v>M2</v>
      </c>
      <c r="E39" s="65">
        <f>Orçamento!E39</f>
        <v>65</v>
      </c>
      <c r="F39" s="66">
        <f>Orçamento!H39</f>
        <v>10203.375</v>
      </c>
      <c r="G39" s="50">
        <v>0</v>
      </c>
      <c r="H39" s="53">
        <f t="shared" si="4"/>
        <v>0</v>
      </c>
      <c r="I39" s="50">
        <v>0</v>
      </c>
      <c r="J39" s="53">
        <f t="shared" si="6"/>
        <v>0</v>
      </c>
      <c r="K39" s="124">
        <v>1</v>
      </c>
      <c r="L39" s="66">
        <f t="shared" ref="L39:L45" si="7">$F39*K39</f>
        <v>10203.375</v>
      </c>
    </row>
    <row r="40" spans="1:14" s="55" customFormat="1" ht="47.25" x14ac:dyDescent="0.25">
      <c r="A40" s="69" t="str">
        <f>Orçamento!A40</f>
        <v>6.11</v>
      </c>
      <c r="B40" s="69">
        <f>Orçamento!B40</f>
        <v>92778</v>
      </c>
      <c r="C40" s="95" t="str">
        <f>Orçamento!C40</f>
        <v>ARMAÇÃO DE PILAR DE UMA ESTRUTURA CONVENCIONAL DE CONCRETO ARMADO EM UMA EDIFICAÇÃO TÉRREA OU SOBRADO UTILIZANDO AÇO CA-50 DE 10,0 M - MONTAGEM. AF_12/2015</v>
      </c>
      <c r="D40" s="65" t="str">
        <f>Orçamento!D40</f>
        <v>KG</v>
      </c>
      <c r="E40" s="65">
        <f>Orçamento!E40</f>
        <v>163</v>
      </c>
      <c r="F40" s="66">
        <f>Orçamento!H40</f>
        <v>3174.4250000000002</v>
      </c>
      <c r="G40" s="50">
        <v>0</v>
      </c>
      <c r="H40" s="53">
        <f t="shared" si="4"/>
        <v>0</v>
      </c>
      <c r="I40" s="50">
        <v>0</v>
      </c>
      <c r="J40" s="53">
        <v>0</v>
      </c>
      <c r="K40" s="124">
        <v>1</v>
      </c>
      <c r="L40" s="66">
        <f t="shared" si="7"/>
        <v>3174.4250000000002</v>
      </c>
    </row>
    <row r="41" spans="1:14" s="55" customFormat="1" ht="31.5" x14ac:dyDescent="0.25">
      <c r="A41" s="69" t="str">
        <f>Orçamento!A41</f>
        <v>6.12</v>
      </c>
      <c r="B41" s="69">
        <f>Orçamento!B41</f>
        <v>103672</v>
      </c>
      <c r="C41" s="95" t="str">
        <f>Orçamento!C41</f>
        <v>CONCRETAGEM DE PILARES, FCK = 25 MPA, COM USO DE BOMBA - LANÇAMENTO, ADENSAMENTO E ACABAMENTO. AF_02/2022</v>
      </c>
      <c r="D41" s="65" t="str">
        <f>Orçamento!D41</f>
        <v>M3</v>
      </c>
      <c r="E41" s="65">
        <f>Orçamento!E41</f>
        <v>2.5</v>
      </c>
      <c r="F41" s="66">
        <f>Orçamento!H41</f>
        <v>1894.96875</v>
      </c>
      <c r="G41" s="50">
        <v>0</v>
      </c>
      <c r="H41" s="53">
        <f t="shared" si="4"/>
        <v>0</v>
      </c>
      <c r="I41" s="50">
        <v>0</v>
      </c>
      <c r="J41" s="53">
        <v>0</v>
      </c>
      <c r="K41" s="124">
        <v>1</v>
      </c>
      <c r="L41" s="66">
        <f t="shared" si="7"/>
        <v>1894.96875</v>
      </c>
    </row>
    <row r="42" spans="1:14" s="55" customFormat="1" ht="47.25" x14ac:dyDescent="0.25">
      <c r="A42" s="69" t="str">
        <f>Orçamento!A42</f>
        <v>6.13</v>
      </c>
      <c r="B42" s="69">
        <f>Orçamento!B42</f>
        <v>87893</v>
      </c>
      <c r="C42" s="95" t="str">
        <f>Orçamento!C42</f>
        <v>CHAPISCO APLICADO EM ALVENARIA (SEM PRESENÇA DE VÃOS) E ESTRUTURAS DECONCRETO DE FACHADA, COM COLHER DE PEDREIRO. ARGAMASSA TRAÇO 1:3 COM PREPARO MANUAL. AF_06/2014</v>
      </c>
      <c r="D42" s="65" t="str">
        <f>Orçamento!D42</f>
        <v>M2</v>
      </c>
      <c r="E42" s="65">
        <f>Orçamento!E42</f>
        <v>262</v>
      </c>
      <c r="F42" s="66">
        <f>Orçamento!H42</f>
        <v>2420.2249999999999</v>
      </c>
      <c r="G42" s="50">
        <v>0</v>
      </c>
      <c r="H42" s="53">
        <f t="shared" si="4"/>
        <v>0</v>
      </c>
      <c r="I42" s="50">
        <v>0</v>
      </c>
      <c r="J42" s="53">
        <v>0</v>
      </c>
      <c r="K42" s="124">
        <v>1</v>
      </c>
      <c r="L42" s="66">
        <f t="shared" si="7"/>
        <v>2420.2249999999999</v>
      </c>
    </row>
    <row r="43" spans="1:14" s="55" customFormat="1" ht="63" x14ac:dyDescent="0.25">
      <c r="A43" s="69" t="str">
        <f>Orçamento!A43</f>
        <v>6.14</v>
      </c>
      <c r="B43" s="69">
        <f>Orçamento!B43</f>
        <v>87529</v>
      </c>
      <c r="C43" s="95" t="str">
        <f>Orçamento!C43</f>
        <v>MASSA ÚNICA, PARA RECEBIMENTO DE PINTURA, EM ARGAMASSA TRAÇO 1:2:8, PREPARO MECÂNICO COM BETONEIRA 400L, APLICADA MANUALMENTE EM FACES INTERNAS DE PAREDES, ESPESSURA DE 20MM, COM EXECUÇÃO DE TALISCAS. AF_06/2014</v>
      </c>
      <c r="D43" s="65" t="str">
        <f>Orçamento!D43</f>
        <v>M2</v>
      </c>
      <c r="E43" s="65">
        <f>Orçamento!E43</f>
        <v>262</v>
      </c>
      <c r="F43" s="66">
        <f>Orçamento!H43</f>
        <v>11436.300000000001</v>
      </c>
      <c r="G43" s="50">
        <v>0</v>
      </c>
      <c r="H43" s="53">
        <f t="shared" si="4"/>
        <v>0</v>
      </c>
      <c r="I43" s="50">
        <v>0</v>
      </c>
      <c r="J43" s="53">
        <v>0</v>
      </c>
      <c r="K43" s="124">
        <v>1</v>
      </c>
      <c r="L43" s="66">
        <f t="shared" si="7"/>
        <v>11436.300000000001</v>
      </c>
    </row>
    <row r="44" spans="1:14" s="55" customFormat="1" ht="31.5" x14ac:dyDescent="0.25">
      <c r="A44" s="69" t="str">
        <f>Orçamento!A44</f>
        <v>6.15</v>
      </c>
      <c r="B44" s="69">
        <f>Orçamento!B44</f>
        <v>88485</v>
      </c>
      <c r="C44" s="95" t="str">
        <f>Orçamento!C44</f>
        <v>APLICAÇÃO DE FUNDO SELADOR ACRÍLICO EM PAREDES, UMA DEMÃO. AF_06/2014</v>
      </c>
      <c r="D44" s="65" t="str">
        <f>Orçamento!D44</f>
        <v>M2</v>
      </c>
      <c r="E44" s="65">
        <f>Orçamento!E44</f>
        <v>262</v>
      </c>
      <c r="F44" s="66">
        <f>Orçamento!H44</f>
        <v>812.2</v>
      </c>
      <c r="G44" s="50">
        <v>0</v>
      </c>
      <c r="H44" s="53">
        <f t="shared" si="4"/>
        <v>0</v>
      </c>
      <c r="I44" s="50">
        <v>0</v>
      </c>
      <c r="J44" s="53">
        <v>0</v>
      </c>
      <c r="K44" s="124">
        <v>1</v>
      </c>
      <c r="L44" s="66">
        <f t="shared" si="7"/>
        <v>812.2</v>
      </c>
    </row>
    <row r="45" spans="1:14" s="55" customFormat="1" ht="31.5" x14ac:dyDescent="0.25">
      <c r="A45" s="69" t="str">
        <f>Orçamento!A45</f>
        <v>6.16</v>
      </c>
      <c r="B45" s="69">
        <f>Orçamento!B45</f>
        <v>88489</v>
      </c>
      <c r="C45" s="95" t="str">
        <f>Orçamento!C45</f>
        <v>APLICAÇÃO MANUAL DE PINTURA COM TINTA LÁTEX ACRÍLICA EM PAREDES, DUAS DEMÃOS. AF_06/2014</v>
      </c>
      <c r="D45" s="65" t="str">
        <f>Orçamento!D45</f>
        <v>M2</v>
      </c>
      <c r="E45" s="65">
        <f>Orçamento!E45</f>
        <v>262</v>
      </c>
      <c r="F45" s="66">
        <f>Orçamento!H45</f>
        <v>4722.55</v>
      </c>
      <c r="G45" s="50">
        <v>0</v>
      </c>
      <c r="H45" s="53">
        <f t="shared" si="4"/>
        <v>0</v>
      </c>
      <c r="I45" s="50">
        <v>0</v>
      </c>
      <c r="J45" s="53">
        <v>0</v>
      </c>
      <c r="K45" s="124">
        <v>1</v>
      </c>
      <c r="L45" s="66">
        <f t="shared" si="7"/>
        <v>4722.55</v>
      </c>
    </row>
    <row r="46" spans="1:14" s="14" customFormat="1" ht="24.95" customHeight="1" x14ac:dyDescent="0.25">
      <c r="A46" s="89">
        <v>7</v>
      </c>
      <c r="B46" s="72"/>
      <c r="C46" s="96" t="str">
        <f>Orçamento!C46</f>
        <v>RECONSTRUÇÃO DO MURO FRONTAL</v>
      </c>
      <c r="D46" s="42"/>
      <c r="E46" s="42"/>
      <c r="F46" s="67">
        <f>Orçamento!H46</f>
        <v>9327.8337499999998</v>
      </c>
      <c r="G46" s="47">
        <f>H46/F46</f>
        <v>0</v>
      </c>
      <c r="H46" s="49">
        <f>SUM(H47:H47)</f>
        <v>0</v>
      </c>
      <c r="I46" s="47">
        <f>J46/$F46</f>
        <v>0</v>
      </c>
      <c r="J46" s="43">
        <f>SUM(J47:J47)</f>
        <v>0</v>
      </c>
      <c r="K46" s="47">
        <f>L46/$F46</f>
        <v>1</v>
      </c>
      <c r="L46" s="43">
        <f>SUM(L47:L63)</f>
        <v>9327.8337499999998</v>
      </c>
      <c r="N46" s="52"/>
    </row>
    <row r="47" spans="1:14" s="55" customFormat="1" ht="31.5" x14ac:dyDescent="0.25">
      <c r="A47" s="69" t="str">
        <f>Orçamento!A47</f>
        <v>7.1</v>
      </c>
      <c r="B47" s="69" t="str">
        <f>Orçamento!B47</f>
        <v>DEINFRA 42562</v>
      </c>
      <c r="C47" s="95" t="str">
        <f>Orçamento!C47</f>
        <v>RETIRADA DE GRADES</v>
      </c>
      <c r="D47" s="65" t="str">
        <f>Orçamento!D47</f>
        <v>M2</v>
      </c>
      <c r="E47" s="65">
        <f>Orçamento!E47</f>
        <v>22</v>
      </c>
      <c r="F47" s="66">
        <f>Orçamento!H47</f>
        <v>286</v>
      </c>
      <c r="G47" s="50">
        <v>0</v>
      </c>
      <c r="H47" s="53">
        <v>0</v>
      </c>
      <c r="I47" s="50">
        <v>0</v>
      </c>
      <c r="J47" s="53">
        <v>0</v>
      </c>
      <c r="K47" s="124">
        <v>1</v>
      </c>
      <c r="L47" s="66">
        <f t="shared" ref="L47:L63" si="8">$F47*K47</f>
        <v>286</v>
      </c>
    </row>
    <row r="48" spans="1:14" s="55" customFormat="1" ht="31.5" x14ac:dyDescent="0.25">
      <c r="A48" s="69" t="str">
        <f>Orçamento!A48</f>
        <v>7.2</v>
      </c>
      <c r="B48" s="69">
        <f>Orçamento!B48</f>
        <v>97626</v>
      </c>
      <c r="C48" s="95" t="str">
        <f>Orçamento!C48</f>
        <v>DEMOLIÇÃO DE PILARES E VIGAS EM CONCRETO ARMADO, DE FORMA MANUAL, SEM REAPROVEITAMENTO. AF_12/2017</v>
      </c>
      <c r="D48" s="65" t="str">
        <f>Orçamento!D48</f>
        <v>M3</v>
      </c>
      <c r="E48" s="65">
        <f>Orçamento!E48</f>
        <v>0.7</v>
      </c>
      <c r="F48" s="66">
        <f>Orçamento!H48</f>
        <v>505.46999999999991</v>
      </c>
      <c r="G48" s="50">
        <v>0</v>
      </c>
      <c r="H48" s="53">
        <v>0</v>
      </c>
      <c r="I48" s="50">
        <v>0</v>
      </c>
      <c r="J48" s="53">
        <v>0</v>
      </c>
      <c r="K48" s="124">
        <v>1</v>
      </c>
      <c r="L48" s="66">
        <f t="shared" si="8"/>
        <v>505.46999999999991</v>
      </c>
    </row>
    <row r="49" spans="1:14" s="55" customFormat="1" ht="47.25" x14ac:dyDescent="0.25">
      <c r="A49" s="69" t="str">
        <f>Orçamento!A49</f>
        <v>7.3</v>
      </c>
      <c r="B49" s="69">
        <f>Orçamento!B49</f>
        <v>96521</v>
      </c>
      <c r="C49" s="95" t="str">
        <f>Orçamento!C49</f>
        <v>ESCAVAÇÃO MECANIZADA PARA BLOCO DE COROAMENTO COM RETROESCAVADEIRA (INCLUINDO ESCAVAÇÃO PARA COLOCAÇÃO DE FÔRMAS). AF_06/2017</v>
      </c>
      <c r="D49" s="65" t="str">
        <f>Orçamento!D49</f>
        <v>M3</v>
      </c>
      <c r="E49" s="65">
        <f>Orçamento!E49</f>
        <v>1</v>
      </c>
      <c r="F49" s="66">
        <f>Orçamento!H49</f>
        <v>56.1875</v>
      </c>
      <c r="G49" s="50">
        <v>0</v>
      </c>
      <c r="H49" s="53">
        <v>0</v>
      </c>
      <c r="I49" s="50">
        <v>0</v>
      </c>
      <c r="J49" s="53">
        <v>0</v>
      </c>
      <c r="K49" s="124">
        <v>1</v>
      </c>
      <c r="L49" s="66">
        <f t="shared" si="8"/>
        <v>56.1875</v>
      </c>
    </row>
    <row r="50" spans="1:14" s="55" customFormat="1" ht="47.25" x14ac:dyDescent="0.25">
      <c r="A50" s="69" t="str">
        <f>Orçamento!A50</f>
        <v>7.4</v>
      </c>
      <c r="B50" s="69">
        <f>Orçamento!B50</f>
        <v>96525</v>
      </c>
      <c r="C50" s="95" t="str">
        <f>Orçamento!C50</f>
        <v>ESCAVAÇÃO MECANIZADA PARA VIGA BALDRAME COM MINI-ESCAVADEIRA (INCLUINDO ESCAVAÇÃO PARA COLOCAÇÃO DE FÔRMAS). AF_06/2017</v>
      </c>
      <c r="D50" s="65" t="str">
        <f>Orçamento!D50</f>
        <v>M3</v>
      </c>
      <c r="E50" s="65">
        <f>Orçamento!E50</f>
        <v>3</v>
      </c>
      <c r="F50" s="66">
        <f>Orçamento!H50</f>
        <v>145.76249999999999</v>
      </c>
      <c r="G50" s="50">
        <v>0</v>
      </c>
      <c r="H50" s="53">
        <v>0</v>
      </c>
      <c r="I50" s="50">
        <v>0</v>
      </c>
      <c r="J50" s="53">
        <v>0</v>
      </c>
      <c r="K50" s="124">
        <v>1</v>
      </c>
      <c r="L50" s="66">
        <f t="shared" si="8"/>
        <v>145.76249999999999</v>
      </c>
    </row>
    <row r="51" spans="1:14" s="55" customFormat="1" ht="31.5" x14ac:dyDescent="0.25">
      <c r="A51" s="69" t="str">
        <f>Orçamento!A51</f>
        <v>7.5</v>
      </c>
      <c r="B51" s="69">
        <f>Orçamento!B51</f>
        <v>96623</v>
      </c>
      <c r="C51" s="95" t="str">
        <f>Orçamento!C51</f>
        <v>LASTRO COM MATERIAL GRANULAR, APLICADO EM BLOCOS DE COROAMENTO, ESPESSURA DE *10 CM*. AF_08/2017</v>
      </c>
      <c r="D51" s="65" t="str">
        <f>Orçamento!D51</f>
        <v>M3</v>
      </c>
      <c r="E51" s="65">
        <f>Orçamento!E51</f>
        <v>0.7</v>
      </c>
      <c r="F51" s="66">
        <f>Orçamento!H51</f>
        <v>174.50999999999996</v>
      </c>
      <c r="G51" s="50">
        <v>0</v>
      </c>
      <c r="H51" s="53">
        <v>0</v>
      </c>
      <c r="I51" s="50">
        <v>0</v>
      </c>
      <c r="J51" s="53">
        <v>0</v>
      </c>
      <c r="K51" s="124">
        <v>1</v>
      </c>
      <c r="L51" s="66">
        <f t="shared" si="8"/>
        <v>174.50999999999996</v>
      </c>
    </row>
    <row r="52" spans="1:14" s="55" customFormat="1" ht="47.25" x14ac:dyDescent="0.25">
      <c r="A52" s="69" t="str">
        <f>Orçamento!A52</f>
        <v>7.6</v>
      </c>
      <c r="B52" s="69">
        <f>Orçamento!B52</f>
        <v>96536</v>
      </c>
      <c r="C52" s="95" t="str">
        <f>Orçamento!C52</f>
        <v>FABRICAÇÃO, MONTAGEM E DESMONTAGEM DE FÔRMA PARA BLOCO E VIGA BALDRAME, EM MADEIRA SERRADA, E=25 MM, 4 UTILIZAÇÕES. AF_06/2017</v>
      </c>
      <c r="D52" s="65" t="str">
        <f>Orçamento!D52</f>
        <v>M2</v>
      </c>
      <c r="E52" s="65">
        <f>Orçamento!E52</f>
        <v>17</v>
      </c>
      <c r="F52" s="66">
        <f>Orçamento!H52</f>
        <v>1643.2624999999998</v>
      </c>
      <c r="G52" s="50">
        <v>0</v>
      </c>
      <c r="H52" s="53">
        <v>0</v>
      </c>
      <c r="I52" s="50">
        <v>0</v>
      </c>
      <c r="J52" s="53">
        <v>0</v>
      </c>
      <c r="K52" s="124">
        <v>1</v>
      </c>
      <c r="L52" s="66">
        <f t="shared" si="8"/>
        <v>1643.2624999999998</v>
      </c>
    </row>
    <row r="53" spans="1:14" s="55" customFormat="1" ht="31.5" x14ac:dyDescent="0.25">
      <c r="A53" s="69" t="str">
        <f>Orçamento!A53</f>
        <v>7.7</v>
      </c>
      <c r="B53" s="69">
        <f>Orçamento!B53</f>
        <v>96546</v>
      </c>
      <c r="C53" s="95" t="str">
        <f>Orçamento!C53</f>
        <v>ARMAÇÃO DE BLOCO E VIGA BALDRAME UTILIZANDO AÇO CA-50 DE 10 MM - MONTAGEM. AF_06/2017</v>
      </c>
      <c r="D53" s="65" t="str">
        <f>Orçamento!D53</f>
        <v>KG</v>
      </c>
      <c r="E53" s="65">
        <f>Orçamento!E53</f>
        <v>54</v>
      </c>
      <c r="F53" s="66">
        <f>Orçamento!H53</f>
        <v>1055.7</v>
      </c>
      <c r="G53" s="50">
        <v>0</v>
      </c>
      <c r="H53" s="53">
        <v>0</v>
      </c>
      <c r="I53" s="50">
        <v>0</v>
      </c>
      <c r="J53" s="53">
        <v>0</v>
      </c>
      <c r="K53" s="124">
        <v>1</v>
      </c>
      <c r="L53" s="66">
        <f t="shared" si="8"/>
        <v>1055.7</v>
      </c>
    </row>
    <row r="54" spans="1:14" s="55" customFormat="1" ht="47.25" x14ac:dyDescent="0.25">
      <c r="A54" s="69" t="str">
        <f>Orçamento!A54</f>
        <v>7.8</v>
      </c>
      <c r="B54" s="69">
        <f>Orçamento!B54</f>
        <v>96557</v>
      </c>
      <c r="C54" s="95" t="str">
        <f>Orçamento!C54</f>
        <v>CONCRETAGEM DE BLOCOS DE COROAMENTO E VIGAS BALDRAMES, FCK 30 MPA, COM USO DE BOMBA LANÇAMENTO, ADENSAMENTO E ACABAMENTO. AF_06/2017</v>
      </c>
      <c r="D54" s="65" t="str">
        <f>Orçamento!D54</f>
        <v>M3</v>
      </c>
      <c r="E54" s="65">
        <f>Orçamento!E54</f>
        <v>1.35</v>
      </c>
      <c r="F54" s="66">
        <f>Orçamento!H54</f>
        <v>1062.9225000000001</v>
      </c>
      <c r="G54" s="50">
        <v>0</v>
      </c>
      <c r="H54" s="53">
        <v>0</v>
      </c>
      <c r="I54" s="50">
        <v>0</v>
      </c>
      <c r="J54" s="53">
        <v>0</v>
      </c>
      <c r="K54" s="124">
        <v>1</v>
      </c>
      <c r="L54" s="66">
        <f t="shared" si="8"/>
        <v>1062.9225000000001</v>
      </c>
    </row>
    <row r="55" spans="1:14" s="55" customFormat="1" ht="47.25" x14ac:dyDescent="0.25">
      <c r="A55" s="69" t="str">
        <f>Orçamento!A55</f>
        <v>7.9</v>
      </c>
      <c r="B55" s="69">
        <f>Orçamento!B55</f>
        <v>92413</v>
      </c>
      <c r="C55" s="95" t="str">
        <f>Orçamento!C55</f>
        <v>MONTAGEM E DESMONTAGEM DE FÔRMA DE PILARES RETANGULARES E ESTRUTURAS SIMILARES, PÉ-DIREITO SIMPLES, EM MADEIRA SERRADA, 4 UTILIZAÇÕES. AF_09/2020</v>
      </c>
      <c r="D55" s="65" t="str">
        <f>Orçamento!D55</f>
        <v>M2</v>
      </c>
      <c r="E55" s="65">
        <f>Orçamento!E55</f>
        <v>9</v>
      </c>
      <c r="F55" s="66">
        <f>Orçamento!H55</f>
        <v>1412.7750000000001</v>
      </c>
      <c r="G55" s="50">
        <v>0</v>
      </c>
      <c r="H55" s="53">
        <v>0</v>
      </c>
      <c r="I55" s="50">
        <v>0</v>
      </c>
      <c r="J55" s="53">
        <v>0</v>
      </c>
      <c r="K55" s="124">
        <v>1</v>
      </c>
      <c r="L55" s="66">
        <f t="shared" si="8"/>
        <v>1412.7750000000001</v>
      </c>
    </row>
    <row r="56" spans="1:14" s="55" customFormat="1" ht="47.25" x14ac:dyDescent="0.25">
      <c r="A56" s="69" t="str">
        <f>Orçamento!A56</f>
        <v>7.10</v>
      </c>
      <c r="B56" s="69">
        <f>Orçamento!B56</f>
        <v>92778</v>
      </c>
      <c r="C56" s="95" t="str">
        <f>Orçamento!C56</f>
        <v>ARMAÇÃO DE PILAR DE UMA ESTRUTURA CONVENCIONAL DE CONCRETO ARMADO EM UMA EDIFICAÇÃO TÉRREA OU SOBRADO UTILIZANDO AÇO CA-50 DE 10,0 M - MONTAGEM. AF_12/2015</v>
      </c>
      <c r="D56" s="65" t="str">
        <f>Orçamento!D56</f>
        <v>KG</v>
      </c>
      <c r="E56" s="65">
        <f>Orçamento!E56</f>
        <v>37</v>
      </c>
      <c r="F56" s="66">
        <f>Orçamento!H56</f>
        <v>720.57500000000005</v>
      </c>
      <c r="G56" s="50">
        <v>0</v>
      </c>
      <c r="H56" s="53">
        <v>0</v>
      </c>
      <c r="I56" s="50">
        <v>0</v>
      </c>
      <c r="J56" s="53">
        <v>0</v>
      </c>
      <c r="K56" s="124">
        <v>1</v>
      </c>
      <c r="L56" s="66">
        <f t="shared" si="8"/>
        <v>720.57500000000005</v>
      </c>
    </row>
    <row r="57" spans="1:14" s="55" customFormat="1" ht="31.5" x14ac:dyDescent="0.25">
      <c r="A57" s="69" t="str">
        <f>Orçamento!A57</f>
        <v>7.11</v>
      </c>
      <c r="B57" s="69">
        <f>Orçamento!B57</f>
        <v>103672</v>
      </c>
      <c r="C57" s="95" t="str">
        <f>Orçamento!C57</f>
        <v>CONCRETAGEM DE PILARES, FCK = 25 MPA, COM USO DE BOMBA - LANÇAMENTO, ADENSAMENTO E ACABAMENTO. AF_02/2022</v>
      </c>
      <c r="D57" s="65" t="str">
        <f>Orçamento!D57</f>
        <v>M3</v>
      </c>
      <c r="E57" s="65">
        <f>Orçamento!E57</f>
        <v>0.5</v>
      </c>
      <c r="F57" s="66">
        <f>Orçamento!H57</f>
        <v>378.99374999999998</v>
      </c>
      <c r="G57" s="50">
        <v>0</v>
      </c>
      <c r="H57" s="53">
        <v>0</v>
      </c>
      <c r="I57" s="50">
        <v>0</v>
      </c>
      <c r="J57" s="53">
        <v>0</v>
      </c>
      <c r="K57" s="124">
        <v>1</v>
      </c>
      <c r="L57" s="66">
        <f t="shared" si="8"/>
        <v>378.99374999999998</v>
      </c>
    </row>
    <row r="58" spans="1:14" s="55" customFormat="1" ht="47.25" x14ac:dyDescent="0.25">
      <c r="A58" s="69" t="str">
        <f>Orçamento!A58</f>
        <v>7.12</v>
      </c>
      <c r="B58" s="69">
        <f>Orçamento!B58</f>
        <v>103356</v>
      </c>
      <c r="C58" s="95" t="str">
        <f>Orçamento!C58</f>
        <v>ALVENARIA DE VEDAÇÃO DE BLOCOS CERÂMICOS FURADOS NA HORIZONTAL DE 9X19X29 CM (ESPESSURA 9 CM) E ARGAMASSA DE ASSENTAMENTO COM PREPARO EM BETONEIRA. AF_12/2021</v>
      </c>
      <c r="D58" s="65" t="str">
        <f>Orçamento!D58</f>
        <v>M2</v>
      </c>
      <c r="E58" s="65">
        <f>Orçamento!E58</f>
        <v>2</v>
      </c>
      <c r="F58" s="66">
        <f>Orçamento!H58</f>
        <v>159.92500000000001</v>
      </c>
      <c r="G58" s="50">
        <v>0</v>
      </c>
      <c r="H58" s="53">
        <v>0</v>
      </c>
      <c r="I58" s="50">
        <v>0</v>
      </c>
      <c r="J58" s="53">
        <v>0</v>
      </c>
      <c r="K58" s="124">
        <v>1</v>
      </c>
      <c r="L58" s="66">
        <f t="shared" si="8"/>
        <v>159.92500000000001</v>
      </c>
    </row>
    <row r="59" spans="1:14" s="55" customFormat="1" ht="47.25" x14ac:dyDescent="0.25">
      <c r="A59" s="69"/>
      <c r="B59" s="69">
        <f>Orçamento!B59</f>
        <v>87893</v>
      </c>
      <c r="C59" s="95" t="str">
        <f>Orçamento!C59</f>
        <v>CHAPISCO APLICADO EM ALVENARIA (SEM PRESENÇA DE VÃOS) E ESTRUTURAS DECONCRETO DE FACHADA, COM COLHER DE PEDREIRO. ARGAMASSA TRAÇO 1:3 COM PREPARO MANUAL. AF_06/2014</v>
      </c>
      <c r="D59" s="65" t="str">
        <f>Orçamento!D59</f>
        <v>M2</v>
      </c>
      <c r="E59" s="65">
        <f>Orçamento!E59</f>
        <v>4</v>
      </c>
      <c r="F59" s="66">
        <f>Orçamento!H59</f>
        <v>36.949999999999996</v>
      </c>
      <c r="G59" s="50">
        <v>0</v>
      </c>
      <c r="H59" s="53">
        <v>0</v>
      </c>
      <c r="I59" s="50">
        <v>0</v>
      </c>
      <c r="J59" s="53">
        <v>0</v>
      </c>
      <c r="K59" s="124">
        <v>1</v>
      </c>
      <c r="L59" s="66">
        <f t="shared" si="8"/>
        <v>36.949999999999996</v>
      </c>
    </row>
    <row r="60" spans="1:14" s="55" customFormat="1" ht="63" x14ac:dyDescent="0.25">
      <c r="A60" s="69"/>
      <c r="B60" s="69">
        <f>Orçamento!B60</f>
        <v>87529</v>
      </c>
      <c r="C60" s="95" t="str">
        <f>Orçamento!C60</f>
        <v>MASSA ÚNICA, PARA RECEBIMENTO DE PINTURA, EM ARGAMASSA TRAÇO 1:2:8, PREPARO MECÂNICO COM BETONEIRA 400L, APLICADA MANUALMENTE EM FACES INTERNAS DE PAREDES, ESPESSURA DE 20MM, COM EXECUÇÃO DE TALISCAS. AF_06/2014</v>
      </c>
      <c r="D60" s="65" t="str">
        <f>Orçamento!D60</f>
        <v>M2</v>
      </c>
      <c r="E60" s="65">
        <f>Orçamento!E60</f>
        <v>4</v>
      </c>
      <c r="F60" s="66">
        <f>Orçamento!H60</f>
        <v>174.60000000000002</v>
      </c>
      <c r="G60" s="50">
        <v>0</v>
      </c>
      <c r="H60" s="53">
        <v>0</v>
      </c>
      <c r="I60" s="50">
        <v>0</v>
      </c>
      <c r="J60" s="53">
        <v>0</v>
      </c>
      <c r="K60" s="124">
        <v>1</v>
      </c>
      <c r="L60" s="66">
        <f t="shared" si="8"/>
        <v>174.60000000000002</v>
      </c>
    </row>
    <row r="61" spans="1:14" s="55" customFormat="1" ht="31.5" x14ac:dyDescent="0.25">
      <c r="A61" s="69" t="str">
        <f>Orçamento!A61</f>
        <v>7.15</v>
      </c>
      <c r="B61" s="69" t="str">
        <f>Orçamento!B61</f>
        <v>DEINFRA 42669</v>
      </c>
      <c r="C61" s="95" t="str">
        <f>Orçamento!C61</f>
        <v>RECOLOCAÇÃO DE GRADE EXISTENTE</v>
      </c>
      <c r="D61" s="65" t="str">
        <f>Orçamento!D61</f>
        <v>M2</v>
      </c>
      <c r="E61" s="65">
        <f>Orçamento!E61</f>
        <v>22</v>
      </c>
      <c r="F61" s="66">
        <f>Orçamento!H61</f>
        <v>1302.9500000000003</v>
      </c>
      <c r="G61" s="50">
        <v>0</v>
      </c>
      <c r="H61" s="53">
        <v>0</v>
      </c>
      <c r="I61" s="50">
        <v>0</v>
      </c>
      <c r="J61" s="53">
        <v>0</v>
      </c>
      <c r="K61" s="124">
        <v>1</v>
      </c>
      <c r="L61" s="66">
        <f t="shared" si="8"/>
        <v>1302.9500000000003</v>
      </c>
    </row>
    <row r="62" spans="1:14" s="55" customFormat="1" ht="31.5" x14ac:dyDescent="0.25">
      <c r="A62" s="69" t="str">
        <f>Orçamento!A62</f>
        <v>7.16</v>
      </c>
      <c r="B62" s="69">
        <f>Orçamento!B62</f>
        <v>88485</v>
      </c>
      <c r="C62" s="95" t="str">
        <f>Orçamento!C62</f>
        <v>APLICAÇÃO DE FUNDO SELADOR ACRÍLICO EM PAREDES, UMA DEMÃO. AF_06/2014</v>
      </c>
      <c r="D62" s="65" t="str">
        <f>Orçamento!D62</f>
        <v>M2</v>
      </c>
      <c r="E62" s="65">
        <f>Orçamento!E62</f>
        <v>10</v>
      </c>
      <c r="F62" s="66">
        <f>Orçamento!H62</f>
        <v>31</v>
      </c>
      <c r="G62" s="50">
        <v>0</v>
      </c>
      <c r="H62" s="53">
        <v>0</v>
      </c>
      <c r="I62" s="50">
        <v>0</v>
      </c>
      <c r="J62" s="53">
        <v>0</v>
      </c>
      <c r="K62" s="124">
        <v>1</v>
      </c>
      <c r="L62" s="66">
        <f t="shared" si="8"/>
        <v>31</v>
      </c>
    </row>
    <row r="63" spans="1:14" s="55" customFormat="1" ht="31.5" x14ac:dyDescent="0.25">
      <c r="A63" s="69" t="str">
        <f>Orçamento!A63</f>
        <v>7.17</v>
      </c>
      <c r="B63" s="69">
        <f>Orçamento!B63</f>
        <v>88489</v>
      </c>
      <c r="C63" s="95" t="str">
        <f>Orçamento!C63</f>
        <v>APLICAÇÃO MANUAL DE PINTURA COM TINTA LÁTEX ACRÍLICA EM PAREDES, DUAS DEMÃOS. AF_06/2014</v>
      </c>
      <c r="D63" s="65" t="str">
        <f>Orçamento!D63</f>
        <v>M2</v>
      </c>
      <c r="E63" s="65">
        <f>Orçamento!E63</f>
        <v>10</v>
      </c>
      <c r="F63" s="66">
        <f>Orçamento!H63</f>
        <v>180.25</v>
      </c>
      <c r="G63" s="50">
        <v>0</v>
      </c>
      <c r="H63" s="53">
        <v>0</v>
      </c>
      <c r="I63" s="50">
        <v>0</v>
      </c>
      <c r="J63" s="53">
        <v>0</v>
      </c>
      <c r="K63" s="124">
        <v>1</v>
      </c>
      <c r="L63" s="66">
        <f t="shared" si="8"/>
        <v>180.25</v>
      </c>
    </row>
    <row r="64" spans="1:14" s="14" customFormat="1" ht="31.5" x14ac:dyDescent="0.25">
      <c r="A64" s="89">
        <v>8</v>
      </c>
      <c r="B64" s="72"/>
      <c r="C64" s="96" t="str">
        <f>Orçamento!C64</f>
        <v>INSTALAÇÃO DE REDE DE GÁS GLP, INSTALAÇÃO DE DRENO DO AR CONDICIONADO E RECONSTRUÇÃO DE CALÇADAS INTERNAS</v>
      </c>
      <c r="D64" s="42"/>
      <c r="E64" s="42"/>
      <c r="F64" s="67">
        <f>Orçamento!H64</f>
        <v>2952.6125000000002</v>
      </c>
      <c r="G64" s="47">
        <f>H64/F64</f>
        <v>1</v>
      </c>
      <c r="H64" s="49">
        <f>SUM(H65:H73)</f>
        <v>2952.6125000000002</v>
      </c>
      <c r="I64" s="47">
        <f>J64/$F64</f>
        <v>0</v>
      </c>
      <c r="J64" s="43">
        <f>SUM(J65:J73)</f>
        <v>0</v>
      </c>
      <c r="K64" s="47">
        <f>L64/$F64</f>
        <v>0</v>
      </c>
      <c r="L64" s="43">
        <f>SUM(L73:L73)</f>
        <v>0</v>
      </c>
      <c r="N64" s="52"/>
    </row>
    <row r="65" spans="1:14" s="55" customFormat="1" ht="31.5" x14ac:dyDescent="0.25">
      <c r="A65" s="69" t="str">
        <f>Orçamento!A65</f>
        <v>8.1</v>
      </c>
      <c r="B65" s="69" t="str">
        <f>Orçamento!B65</f>
        <v>DEINFRA 42535</v>
      </c>
      <c r="C65" s="95" t="str">
        <f>Orçamento!C65</f>
        <v>DEMOLIÇÃO DE CALÇADAS E PASSEIOS</v>
      </c>
      <c r="D65" s="65" t="str">
        <f>Orçamento!D65</f>
        <v>M2</v>
      </c>
      <c r="E65" s="65">
        <f>Orçamento!E65</f>
        <v>16</v>
      </c>
      <c r="F65" s="66">
        <f>Orçamento!H65</f>
        <v>453</v>
      </c>
      <c r="G65" s="124">
        <v>1</v>
      </c>
      <c r="H65" s="66">
        <f t="shared" ref="H65:H73" si="9">$F65*G65</f>
        <v>453</v>
      </c>
      <c r="I65" s="50">
        <v>0</v>
      </c>
      <c r="J65" s="53">
        <v>0</v>
      </c>
      <c r="K65" s="50">
        <v>0</v>
      </c>
      <c r="L65" s="54">
        <v>0</v>
      </c>
      <c r="N65" s="120"/>
    </row>
    <row r="66" spans="1:14" s="55" customFormat="1" ht="15.75" x14ac:dyDescent="0.25">
      <c r="A66" s="69" t="str">
        <f>Orçamento!A66</f>
        <v>8.2</v>
      </c>
      <c r="B66" s="69">
        <f>Orçamento!B66</f>
        <v>103290</v>
      </c>
      <c r="C66" s="95" t="str">
        <f>Orçamento!C66</f>
        <v>TUBO EM COBRE FLEXÍVEL, DN 3/8"</v>
      </c>
      <c r="D66" s="65" t="str">
        <f>Orçamento!D66</f>
        <v>M</v>
      </c>
      <c r="E66" s="65">
        <f>Orçamento!E66</f>
        <v>5</v>
      </c>
      <c r="F66" s="66">
        <f>Orçamento!H66</f>
        <v>383.4375</v>
      </c>
      <c r="G66" s="124">
        <v>1</v>
      </c>
      <c r="H66" s="66">
        <f t="shared" si="9"/>
        <v>383.4375</v>
      </c>
      <c r="I66" s="50">
        <v>0</v>
      </c>
      <c r="J66" s="53">
        <v>0</v>
      </c>
      <c r="K66" s="50">
        <v>0</v>
      </c>
      <c r="L66" s="54">
        <v>0</v>
      </c>
      <c r="N66" s="120"/>
    </row>
    <row r="67" spans="1:14" s="55" customFormat="1" ht="31.5" x14ac:dyDescent="0.25">
      <c r="A67" s="69" t="str">
        <f>Orçamento!A67</f>
        <v>8.3</v>
      </c>
      <c r="B67" s="69">
        <f>Orçamento!B67</f>
        <v>103029</v>
      </c>
      <c r="C67" s="95" t="str">
        <f>Orçamento!C67</f>
        <v>REGISTRO OU REGULADOR DE GÁS DE COZINHA - FORNECIMENTO E INSTALAÇÃO.</v>
      </c>
      <c r="D67" s="65" t="str">
        <f>Orçamento!D67</f>
        <v>UN.</v>
      </c>
      <c r="E67" s="65">
        <f>Orçamento!E67</f>
        <v>2</v>
      </c>
      <c r="F67" s="66">
        <f>Orçamento!H67</f>
        <v>92</v>
      </c>
      <c r="G67" s="124">
        <v>1</v>
      </c>
      <c r="H67" s="66">
        <f t="shared" si="9"/>
        <v>92</v>
      </c>
      <c r="I67" s="50">
        <v>0</v>
      </c>
      <c r="J67" s="53">
        <v>0</v>
      </c>
      <c r="K67" s="50">
        <v>0</v>
      </c>
      <c r="L67" s="54">
        <v>0</v>
      </c>
      <c r="N67" s="120"/>
    </row>
    <row r="68" spans="1:14" s="55" customFormat="1" ht="31.5" x14ac:dyDescent="0.25">
      <c r="A68" s="69" t="str">
        <f>Orçamento!A68</f>
        <v>8.4</v>
      </c>
      <c r="B68" s="69">
        <f>Orçamento!B68</f>
        <v>89355</v>
      </c>
      <c r="C68" s="95" t="str">
        <f>Orçamento!C68</f>
        <v>TUBO, PVC, SOLDÁVEL, DN 20MM, INSTALADO EM RAMAL OU SUB-RAMAL DE ÁGUA</v>
      </c>
      <c r="D68" s="65" t="str">
        <f>Orçamento!D68</f>
        <v>M</v>
      </c>
      <c r="E68" s="65">
        <f>Orçamento!E68</f>
        <v>9</v>
      </c>
      <c r="F68" s="66">
        <f>Orçamento!H68</f>
        <v>212.73750000000001</v>
      </c>
      <c r="G68" s="124">
        <v>1</v>
      </c>
      <c r="H68" s="66">
        <f t="shared" si="9"/>
        <v>212.73750000000001</v>
      </c>
      <c r="I68" s="50">
        <v>0</v>
      </c>
      <c r="J68" s="53">
        <v>0</v>
      </c>
      <c r="K68" s="50">
        <v>0</v>
      </c>
      <c r="L68" s="54">
        <v>0</v>
      </c>
      <c r="N68" s="120"/>
    </row>
    <row r="69" spans="1:14" s="55" customFormat="1" ht="31.5" x14ac:dyDescent="0.25">
      <c r="A69" s="69" t="str">
        <f>Orçamento!A69</f>
        <v>8.5</v>
      </c>
      <c r="B69" s="69">
        <f>Orçamento!B69</f>
        <v>89358</v>
      </c>
      <c r="C69" s="95" t="str">
        <f>Orçamento!C69</f>
        <v>JOELHO 90 GRAUS, PVC, SOLDÁVEL, DN 20MM, INSTALADO EM RAMAL OU SUB-RAMAL DE ÁGUA - FORNECIMENTO E INSTALAÇÃO. AF_12/2014</v>
      </c>
      <c r="D69" s="65" t="str">
        <f>Orçamento!D69</f>
        <v>UN.</v>
      </c>
      <c r="E69" s="65">
        <f>Orçamento!E69</f>
        <v>1</v>
      </c>
      <c r="F69" s="66">
        <f>Orçamento!H69</f>
        <v>9.5749999999999993</v>
      </c>
      <c r="G69" s="124">
        <v>1</v>
      </c>
      <c r="H69" s="66">
        <f t="shared" si="9"/>
        <v>9.5749999999999993</v>
      </c>
      <c r="I69" s="50">
        <v>0</v>
      </c>
      <c r="J69" s="53">
        <v>0</v>
      </c>
      <c r="K69" s="50">
        <v>0</v>
      </c>
      <c r="L69" s="54">
        <v>0</v>
      </c>
      <c r="N69" s="120"/>
    </row>
    <row r="70" spans="1:14" s="55" customFormat="1" ht="47.25" x14ac:dyDescent="0.25">
      <c r="A70" s="69" t="str">
        <f>Orçamento!A70</f>
        <v>8.6</v>
      </c>
      <c r="B70" s="69">
        <f>Orçamento!B70</f>
        <v>91173</v>
      </c>
      <c r="C70" s="95" t="str">
        <f>Orçamento!C70</f>
        <v>FIXAÇÃO DE TUBOS VERTICAIS DE PARA DIÂMETROS MENORES OU IGUAIS A 40 MMCOM ABRAÇADEIRA METÁLICA RÍGIDA TIPO D 1/2", FIXADA EM PERFILADO EM ALVENARIA. AF_05/2015</v>
      </c>
      <c r="D70" s="65" t="str">
        <f>Orçamento!D70</f>
        <v>UN.</v>
      </c>
      <c r="E70" s="65">
        <f>Orçamento!E70</f>
        <v>3</v>
      </c>
      <c r="F70" s="66">
        <f>Orçamento!H70</f>
        <v>4.9125000000000005</v>
      </c>
      <c r="G70" s="124">
        <v>1</v>
      </c>
      <c r="H70" s="66">
        <f t="shared" si="9"/>
        <v>4.9125000000000005</v>
      </c>
      <c r="I70" s="50">
        <v>0</v>
      </c>
      <c r="J70" s="53">
        <v>0</v>
      </c>
      <c r="K70" s="50">
        <v>0</v>
      </c>
      <c r="L70" s="54">
        <v>0</v>
      </c>
      <c r="N70" s="120"/>
    </row>
    <row r="71" spans="1:14" s="55" customFormat="1" ht="31.5" x14ac:dyDescent="0.25">
      <c r="A71" s="69" t="str">
        <f>Orçamento!A71</f>
        <v>8.7</v>
      </c>
      <c r="B71" s="69">
        <f>Orçamento!B71</f>
        <v>94319</v>
      </c>
      <c r="C71" s="95" t="str">
        <f>Orçamento!C71</f>
        <v>ATERRO MANUAL DE VALAS COM SOLO ARGILO-ARENOSO E COMPACTAÇÃO MECANIZADA</v>
      </c>
      <c r="D71" s="65" t="str">
        <f>Orçamento!D71</f>
        <v>M3</v>
      </c>
      <c r="E71" s="65">
        <f>Orçamento!E71</f>
        <v>1</v>
      </c>
      <c r="F71" s="66">
        <f>Orçamento!H71</f>
        <v>125.5625</v>
      </c>
      <c r="G71" s="124">
        <v>1</v>
      </c>
      <c r="H71" s="66">
        <f t="shared" si="9"/>
        <v>125.5625</v>
      </c>
      <c r="I71" s="50">
        <v>0</v>
      </c>
      <c r="J71" s="53">
        <v>0</v>
      </c>
      <c r="K71" s="50">
        <v>0</v>
      </c>
      <c r="L71" s="54">
        <v>0</v>
      </c>
      <c r="N71" s="120"/>
    </row>
    <row r="72" spans="1:14" s="55" customFormat="1" ht="63" x14ac:dyDescent="0.25">
      <c r="A72" s="69" t="str">
        <f>Orçamento!A72</f>
        <v>8.8</v>
      </c>
      <c r="B72" s="69">
        <f>Orçamento!B72</f>
        <v>87620</v>
      </c>
      <c r="C72" s="95" t="str">
        <f>Orçamento!C72</f>
        <v>CONTRAPISO EM ARGAMASSA TRAÇO 1:4 (CIMENTO E AREIA), PREPARO MECÂNICO COM BETONEIRA 400 L, APLICADO EM ÁREAS SECAS SOBRE LAJE, ADERIDO, ACABAMENTO NÃO REFORÇADO, ESPESSURA 2CM. AF_07/2021</v>
      </c>
      <c r="D72" s="65" t="str">
        <f>Orçamento!D72</f>
        <v>M2</v>
      </c>
      <c r="E72" s="65">
        <f>Orçamento!E72</f>
        <v>9</v>
      </c>
      <c r="F72" s="66">
        <f>Orçamento!H72</f>
        <v>339.63750000000005</v>
      </c>
      <c r="G72" s="124">
        <v>1</v>
      </c>
      <c r="H72" s="66">
        <f t="shared" si="9"/>
        <v>339.63750000000005</v>
      </c>
      <c r="I72" s="50">
        <v>0</v>
      </c>
      <c r="J72" s="53">
        <v>0</v>
      </c>
      <c r="K72" s="50">
        <v>0</v>
      </c>
      <c r="L72" s="54">
        <v>0</v>
      </c>
      <c r="N72" s="120"/>
    </row>
    <row r="73" spans="1:14" s="55" customFormat="1" ht="47.25" x14ac:dyDescent="0.25">
      <c r="A73" s="69" t="str">
        <f>Orçamento!A73</f>
        <v>8.9</v>
      </c>
      <c r="B73" s="69">
        <f>Orçamento!B73</f>
        <v>94995</v>
      </c>
      <c r="C73" s="95" t="str">
        <f>Orçamento!C73</f>
        <v>EXECUÇÃO DE PASSEIO(CALÇADA) OU PISO DE CONCRETO COM CONCRETO MOLDADO IN LOCO, ACABAMENTO CONVENCIONAL, ESPESSURA 8 CM, ARMADO. AF_07/2016</v>
      </c>
      <c r="D73" s="65" t="str">
        <f>Orçamento!D73</f>
        <v>M2</v>
      </c>
      <c r="E73" s="65">
        <f>Orçamento!E73</f>
        <v>10</v>
      </c>
      <c r="F73" s="66">
        <f>Orçamento!H73</f>
        <v>1331.75</v>
      </c>
      <c r="G73" s="124">
        <v>1</v>
      </c>
      <c r="H73" s="66">
        <f t="shared" si="9"/>
        <v>1331.75</v>
      </c>
      <c r="I73" s="50">
        <v>0</v>
      </c>
      <c r="J73" s="53">
        <v>0</v>
      </c>
      <c r="K73" s="50">
        <v>0</v>
      </c>
      <c r="L73" s="54">
        <v>0</v>
      </c>
    </row>
    <row r="74" spans="1:14" s="14" customFormat="1" ht="24.95" customHeight="1" x14ac:dyDescent="0.25">
      <c r="A74" s="89">
        <v>9</v>
      </c>
      <c r="B74" s="72"/>
      <c r="C74" s="96" t="str">
        <f>Orçamento!C74</f>
        <v>REGULARIZAÇÃO DOS DEGRAUS DA ESCADA DOS FUNDOS</v>
      </c>
      <c r="D74" s="42"/>
      <c r="E74" s="42"/>
      <c r="F74" s="67">
        <f>Orçamento!H74</f>
        <v>18.868750000000002</v>
      </c>
      <c r="G74" s="47">
        <f>H74/F74</f>
        <v>1</v>
      </c>
      <c r="H74" s="49">
        <f>SUM(H75:H75)</f>
        <v>18.868750000000002</v>
      </c>
      <c r="I74" s="47">
        <f>J74/$F74</f>
        <v>0</v>
      </c>
      <c r="J74" s="43">
        <f>SUM(J75:J75)</f>
        <v>0</v>
      </c>
      <c r="K74" s="47">
        <f>L74/$F74</f>
        <v>0</v>
      </c>
      <c r="L74" s="43">
        <f>SUM(L75:L75)</f>
        <v>0</v>
      </c>
      <c r="N74" s="55"/>
    </row>
    <row r="75" spans="1:14" s="55" customFormat="1" ht="63" x14ac:dyDescent="0.25">
      <c r="A75" s="69" t="str">
        <f>Orçamento!A75</f>
        <v>9.1</v>
      </c>
      <c r="B75" s="69">
        <f>Orçamento!B75</f>
        <v>87620</v>
      </c>
      <c r="C75" s="95" t="str">
        <f>Orçamento!C75</f>
        <v>CONTRAPISO EM ARGAMASSA TRAÇO 1:4 (CIMENTO E AREIA), PREPARO MECÂNICO COM BETONEIRA 400 L, APLICADO EM ÁREAS SECAS SOBRE LAJE, ADERIDO, ACABAMENTO NÃO REFORÇADO, ESPESSURA 2CM. AF_07/2021</v>
      </c>
      <c r="D75" s="65" t="str">
        <f>Orçamento!D75</f>
        <v>M2</v>
      </c>
      <c r="E75" s="65">
        <f>Orçamento!E75</f>
        <v>0.5</v>
      </c>
      <c r="F75" s="66">
        <f>Orçamento!H75</f>
        <v>18.868750000000002</v>
      </c>
      <c r="G75" s="124">
        <v>1</v>
      </c>
      <c r="H75" s="66">
        <f t="shared" ref="H75:H77" si="10">$F75*G75</f>
        <v>18.868750000000002</v>
      </c>
      <c r="I75" s="50">
        <v>0</v>
      </c>
      <c r="J75" s="53">
        <v>0</v>
      </c>
      <c r="K75" s="50">
        <v>0</v>
      </c>
      <c r="L75" s="54">
        <v>0</v>
      </c>
    </row>
    <row r="76" spans="1:14" s="14" customFormat="1" ht="24.95" customHeight="1" x14ac:dyDescent="0.25">
      <c r="A76" s="89">
        <v>10</v>
      </c>
      <c r="B76" s="72"/>
      <c r="C76" s="96" t="str">
        <f>Orçamento!C76</f>
        <v>INSTALAÇÃO DE ALÇAPÃO E PINTURA DAS PAREDES INTERNAS</v>
      </c>
      <c r="D76" s="42"/>
      <c r="E76" s="42"/>
      <c r="F76" s="67">
        <f>Orçamento!H76</f>
        <v>7107.8885</v>
      </c>
      <c r="G76" s="47">
        <f>H76/F76</f>
        <v>1</v>
      </c>
      <c r="H76" s="49">
        <f>SUM(H77:H78)</f>
        <v>7107.8885</v>
      </c>
      <c r="I76" s="47">
        <f>J76/$F76</f>
        <v>0</v>
      </c>
      <c r="J76" s="43">
        <f>J78</f>
        <v>0</v>
      </c>
      <c r="K76" s="47">
        <f>L76/$F76</f>
        <v>0</v>
      </c>
      <c r="L76" s="43">
        <f>SUM(L78:L78)</f>
        <v>0</v>
      </c>
      <c r="N76" s="100"/>
    </row>
    <row r="77" spans="1:14" s="55" customFormat="1" ht="47.25" x14ac:dyDescent="0.25">
      <c r="A77" s="69" t="str">
        <f>Orçamento!A77</f>
        <v>10.1</v>
      </c>
      <c r="B77" s="69">
        <f>Orçamento!B77</f>
        <v>91338</v>
      </c>
      <c r="C77" s="95" t="str">
        <f>Orçamento!C77</f>
        <v>ALÇAPÃO - PORTA DE ALUMÍNIO DE ABRIR COM LAMBRI, COM GUARNIÇÃO, FIXAÇÃO COM PARA FUSOS - FORNECIMENTO E INSTALAÇÃO. AF_12/2019</v>
      </c>
      <c r="D77" s="65" t="str">
        <f>Orçamento!D77</f>
        <v>M2</v>
      </c>
      <c r="E77" s="65">
        <f>Orçamento!E77</f>
        <v>0.36</v>
      </c>
      <c r="F77" s="66">
        <f>Orçamento!H77</f>
        <v>528.76349999999991</v>
      </c>
      <c r="G77" s="124">
        <v>1</v>
      </c>
      <c r="H77" s="66">
        <f t="shared" si="10"/>
        <v>528.76349999999991</v>
      </c>
      <c r="I77" s="50">
        <v>0</v>
      </c>
      <c r="J77" s="53">
        <v>0</v>
      </c>
      <c r="K77" s="50">
        <v>0</v>
      </c>
      <c r="L77" s="54">
        <v>0</v>
      </c>
      <c r="N77" s="127"/>
    </row>
    <row r="78" spans="1:14" s="55" customFormat="1" ht="31.5" x14ac:dyDescent="0.25">
      <c r="A78" s="69" t="str">
        <f>Orçamento!A78</f>
        <v>10.2</v>
      </c>
      <c r="B78" s="69">
        <f>Orçamento!B78</f>
        <v>88489</v>
      </c>
      <c r="C78" s="68" t="str">
        <f>Orçamento!C78</f>
        <v>APLICAÇÃO MANUAL DE PINTURA COM TINTA LÁTEX ACRÍLICA EM PAREDES, DUAS DEMÃOS. AF_06/2014</v>
      </c>
      <c r="D78" s="65" t="str">
        <f>Orçamento!D78</f>
        <v>M2</v>
      </c>
      <c r="E78" s="65">
        <f>Orçamento!E78</f>
        <v>365</v>
      </c>
      <c r="F78" s="66">
        <f>Orçamento!H78</f>
        <v>6579.125</v>
      </c>
      <c r="G78" s="124">
        <v>1</v>
      </c>
      <c r="H78" s="66">
        <f t="shared" ref="H78" si="11">$F78*G78</f>
        <v>6579.125</v>
      </c>
      <c r="I78" s="50">
        <v>0</v>
      </c>
      <c r="J78" s="53">
        <v>0</v>
      </c>
      <c r="K78" s="50">
        <v>0</v>
      </c>
      <c r="L78" s="54">
        <v>0</v>
      </c>
    </row>
    <row r="79" spans="1:14" s="14" customFormat="1" ht="15.75" x14ac:dyDescent="0.25">
      <c r="A79" s="116"/>
      <c r="B79" s="44"/>
      <c r="C79" s="97"/>
      <c r="D79" s="165" t="s">
        <v>20</v>
      </c>
      <c r="E79" s="165"/>
      <c r="F79" s="87">
        <f>SUM(F76,F74,F64,F46,F29,F23,F21,F18,F15,F10)</f>
        <v>112649.09475000002</v>
      </c>
      <c r="G79" s="86">
        <f>H79/$F79</f>
        <v>0.30235463565498377</v>
      </c>
      <c r="H79" s="56">
        <f>SUM(H76,H74,H64,H46,H29,H23,H21,H18,H15,H10)</f>
        <v>34059.976000000002</v>
      </c>
      <c r="I79" s="51">
        <f>J79/$F79</f>
        <v>0.30693514516680126</v>
      </c>
      <c r="J79" s="57">
        <f>SUM(J76,J74,J64,J46,J29,J23,J21,J18,J15,J10)</f>
        <v>34575.966250000005</v>
      </c>
      <c r="K79" s="51">
        <f>L79/$F79</f>
        <v>0.3907102191782148</v>
      </c>
      <c r="L79" s="57">
        <f>SUM(L76,L74,L64,L46,L29,L23,L21,L18,L15,L10)</f>
        <v>44013.152499999997</v>
      </c>
      <c r="N79" s="52"/>
    </row>
    <row r="80" spans="1:14" s="14" customFormat="1" ht="23.25" customHeight="1" x14ac:dyDescent="0.25">
      <c r="A80" s="116"/>
      <c r="B80" s="44"/>
      <c r="C80" s="98"/>
      <c r="D80" s="35"/>
      <c r="E80" s="35"/>
      <c r="F80" s="58"/>
      <c r="G80" s="163" t="s">
        <v>27</v>
      </c>
      <c r="H80" s="163"/>
      <c r="I80" s="59">
        <f>I79+G79</f>
        <v>0.60928978082178498</v>
      </c>
      <c r="J80" s="60">
        <f>H79+J79</f>
        <v>68635.942250000007</v>
      </c>
      <c r="K80" s="59">
        <f>I80+K79</f>
        <v>0.99999999999999978</v>
      </c>
      <c r="L80" s="60">
        <f>J80+L79</f>
        <v>112649.09475</v>
      </c>
    </row>
    <row r="81" spans="1:12" s="14" customFormat="1" ht="9" customHeight="1" x14ac:dyDescent="0.25">
      <c r="A81" s="116"/>
      <c r="B81" s="44"/>
      <c r="C81" s="98"/>
      <c r="D81" s="35"/>
      <c r="E81" s="35"/>
      <c r="F81" s="58"/>
      <c r="G81" s="61"/>
      <c r="H81" s="58"/>
      <c r="I81" s="61"/>
      <c r="J81" s="58"/>
      <c r="K81" s="61"/>
      <c r="L81" s="58"/>
    </row>
    <row r="82" spans="1:12" s="14" customFormat="1" ht="9" customHeight="1" x14ac:dyDescent="0.25">
      <c r="A82" s="116"/>
      <c r="B82" s="44"/>
      <c r="C82" s="98"/>
      <c r="D82" s="85"/>
      <c r="E82" s="85"/>
      <c r="F82" s="58"/>
      <c r="G82" s="61"/>
      <c r="H82" s="58"/>
      <c r="I82" s="61"/>
      <c r="J82" s="58"/>
      <c r="K82" s="61"/>
      <c r="L82" s="58"/>
    </row>
    <row r="83" spans="1:12" s="14" customFormat="1" ht="9" customHeight="1" x14ac:dyDescent="0.25">
      <c r="A83" s="116"/>
      <c r="B83" s="44"/>
      <c r="C83" s="98"/>
      <c r="D83" s="85"/>
      <c r="E83" s="85"/>
      <c r="F83" s="58"/>
      <c r="G83" s="61"/>
      <c r="H83" s="58"/>
      <c r="I83" s="61"/>
      <c r="J83" s="58"/>
      <c r="K83" s="61"/>
      <c r="L83" s="58"/>
    </row>
    <row r="84" spans="1:12" s="14" customFormat="1" ht="9" customHeight="1" x14ac:dyDescent="0.25">
      <c r="A84" s="116"/>
      <c r="B84" s="44"/>
      <c r="C84" s="98"/>
      <c r="D84" s="85"/>
      <c r="E84" s="85"/>
      <c r="F84" s="58"/>
      <c r="G84" s="61"/>
      <c r="H84" s="58"/>
      <c r="I84" s="61"/>
      <c r="J84" s="58"/>
      <c r="K84" s="61"/>
      <c r="L84" s="58"/>
    </row>
    <row r="85" spans="1:12" s="14" customFormat="1" ht="27" customHeight="1" x14ac:dyDescent="0.25">
      <c r="A85" s="116"/>
      <c r="B85" s="44"/>
      <c r="C85" s="97"/>
      <c r="D85" s="35"/>
      <c r="E85" s="35"/>
      <c r="F85" s="41"/>
      <c r="G85" s="38"/>
      <c r="H85" s="41"/>
      <c r="I85" s="38"/>
      <c r="J85" s="41"/>
      <c r="K85" s="38"/>
      <c r="L85" s="41"/>
    </row>
    <row r="86" spans="1:12" s="14" customFormat="1" ht="15.75" x14ac:dyDescent="0.25">
      <c r="A86" s="116"/>
      <c r="B86" s="44"/>
      <c r="C86" s="44" t="s">
        <v>143</v>
      </c>
      <c r="D86" s="162" t="s">
        <v>34</v>
      </c>
      <c r="E86" s="162"/>
      <c r="F86" s="162"/>
      <c r="G86" s="38"/>
      <c r="H86" s="41"/>
      <c r="I86" s="38"/>
      <c r="J86" s="41"/>
      <c r="K86" s="38"/>
      <c r="L86" s="41"/>
    </row>
    <row r="87" spans="1:12" s="14" customFormat="1" ht="15.75" x14ac:dyDescent="0.25">
      <c r="A87" s="116"/>
      <c r="B87" s="44"/>
      <c r="C87" s="98"/>
      <c r="D87" s="130" t="s">
        <v>33</v>
      </c>
      <c r="E87" s="130"/>
      <c r="F87" s="130"/>
      <c r="G87" s="38"/>
      <c r="H87" s="41"/>
      <c r="I87" s="38"/>
      <c r="J87" s="41"/>
      <c r="K87" s="38"/>
      <c r="L87" s="41"/>
    </row>
    <row r="88" spans="1:12" s="14" customFormat="1" ht="15.75" x14ac:dyDescent="0.25">
      <c r="A88" s="116"/>
      <c r="B88" s="44"/>
      <c r="C88" s="98"/>
      <c r="D88" s="35"/>
      <c r="E88" s="35"/>
      <c r="F88" s="58"/>
      <c r="G88" s="61"/>
      <c r="H88" s="58"/>
      <c r="I88" s="61"/>
      <c r="J88" s="58"/>
      <c r="K88" s="61"/>
      <c r="L88" s="58"/>
    </row>
  </sheetData>
  <mergeCells count="14">
    <mergeCell ref="D86:F86"/>
    <mergeCell ref="D87:F87"/>
    <mergeCell ref="G80:H80"/>
    <mergeCell ref="I8:J8"/>
    <mergeCell ref="E8:E9"/>
    <mergeCell ref="D79:E79"/>
    <mergeCell ref="G8:H8"/>
    <mergeCell ref="D8:D9"/>
    <mergeCell ref="K8:L8"/>
    <mergeCell ref="A2:B2"/>
    <mergeCell ref="A3:B6"/>
    <mergeCell ref="A8:A9"/>
    <mergeCell ref="B8:B9"/>
    <mergeCell ref="C8:C9"/>
  </mergeCells>
  <pageMargins left="0.98425196850393704" right="0.39370078740157483" top="0.78740157480314965" bottom="0.39370078740157483" header="0" footer="0"/>
  <pageSetup paperSize="9" scale="44" fitToHeight="6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Cronograma</vt:lpstr>
      <vt:lpstr>Cronograma!Area_de_impressao</vt:lpstr>
      <vt:lpstr>Orçamento!Area_de_impressao</vt:lpstr>
      <vt:lpstr>Cronograma!Titulos_de_impressao</vt:lpstr>
      <vt:lpstr>Orçamento!Titulos_de_impressao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arqui</cp:lastModifiedBy>
  <cp:lastPrinted>2022-08-08T11:13:49Z</cp:lastPrinted>
  <dcterms:created xsi:type="dcterms:W3CDTF">2022-02-23T19:12:31Z</dcterms:created>
  <dcterms:modified xsi:type="dcterms:W3CDTF">2022-08-08T11:13:53Z</dcterms:modified>
  <cp:category>Sinapi Excel</cp:category>
</cp:coreProperties>
</file>